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vs.cpva.lt/dvs/DocPrep/1 protokolas. Pradinis posėdis '20260323103311/"/>
    </mc:Choice>
  </mc:AlternateContent>
  <xr:revisionPtr revIDLastSave="0" documentId="13_ncr:20000001_{75136BEC-9902-492F-A630-707A04B925DE}" xr6:coauthVersionLast="47" xr6:coauthVersionMax="47" xr10:uidLastSave="{00000000-0000-0000-0000-000000000000}"/>
  <bookViews>
    <workbookView xWindow="-108" yWindow="-108" windowWidth="23256" windowHeight="12456" xr2:uid="{A0ADB008-9D4D-447E-A592-FF348DC11152}"/>
  </bookViews>
  <sheets>
    <sheet name="SaskaitaFakturaVr0" sheetId="2" r:id="rId1"/>
    <sheet name="F2-fiksuotos kainos sut (2)" sheetId="3" r:id="rId2"/>
    <sheet name="skaiciavimuose_naudojami%" sheetId="1" r:id="rId3"/>
  </sheets>
  <definedNames>
    <definedName name="_xlnm._FilterDatabase" localSheetId="1" hidden="1">'F2-fiksuotos kainos sut (2)'!$A$18:$I$63</definedName>
    <definedName name="_xlnm.Print_Titles" localSheetId="1">'F2-fiksuotos kainos sut (2)'!$15:$18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2" l="1"/>
  <c r="H22" i="2" l="1"/>
  <c r="I55" i="3"/>
  <c r="I56" i="3" s="1"/>
  <c r="D21" i="3"/>
  <c r="D23" i="3"/>
  <c r="D45" i="3"/>
  <c r="D46" i="3"/>
  <c r="D47" i="3"/>
  <c r="D48" i="3"/>
  <c r="D49" i="3"/>
  <c r="C60" i="3"/>
  <c r="D22" i="3"/>
  <c r="D24" i="3"/>
  <c r="D25" i="3"/>
  <c r="D26" i="3"/>
  <c r="D27" i="3"/>
  <c r="D28" i="3"/>
  <c r="D29" i="3"/>
  <c r="D30" i="3"/>
  <c r="E30" i="3" s="1"/>
  <c r="D31" i="3"/>
  <c r="D32" i="3"/>
  <c r="D33" i="3"/>
  <c r="D34" i="3"/>
  <c r="D35" i="3"/>
  <c r="D36" i="3"/>
  <c r="D37" i="3"/>
  <c r="D38" i="3"/>
  <c r="E38" i="3" s="1"/>
  <c r="D39" i="3"/>
  <c r="D40" i="3"/>
  <c r="D41" i="3"/>
  <c r="D42" i="3"/>
  <c r="D43" i="3"/>
  <c r="D44" i="3"/>
  <c r="D50" i="3"/>
  <c r="D51" i="3"/>
  <c r="E51" i="3" s="1"/>
  <c r="D52" i="3"/>
  <c r="D53" i="3"/>
  <c r="D20" i="3"/>
  <c r="E20" i="3"/>
  <c r="G21" i="3"/>
  <c r="G22" i="3"/>
  <c r="G55" i="3" s="1"/>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20" i="3"/>
  <c r="C55" i="3"/>
  <c r="E53" i="3"/>
  <c r="E52" i="3"/>
  <c r="E50" i="3"/>
  <c r="E49" i="3"/>
  <c r="E48" i="3"/>
  <c r="E47" i="3"/>
  <c r="E46" i="3"/>
  <c r="E45" i="3"/>
  <c r="E44" i="3"/>
  <c r="E43" i="3"/>
  <c r="E42" i="3"/>
  <c r="E41" i="3"/>
  <c r="E40" i="3"/>
  <c r="E39" i="3"/>
  <c r="E37" i="3"/>
  <c r="E36" i="3"/>
  <c r="E35" i="3"/>
  <c r="E34" i="3"/>
  <c r="E33" i="3"/>
  <c r="E32" i="3"/>
  <c r="E31" i="3"/>
  <c r="E29" i="3"/>
  <c r="E28" i="3"/>
  <c r="E27" i="3"/>
  <c r="E26" i="3"/>
  <c r="E25" i="3"/>
  <c r="E24" i="3"/>
  <c r="E23" i="3"/>
  <c r="E22" i="3"/>
  <c r="E21" i="3"/>
  <c r="E55" i="3" s="1"/>
  <c r="C57" i="3"/>
  <c r="E56" i="3" l="1"/>
  <c r="E57" i="3" s="1"/>
  <c r="D57" i="3" s="1"/>
  <c r="C65" i="3"/>
  <c r="G56" i="3"/>
  <c r="G57" i="3" s="1"/>
  <c r="F57" i="3" s="1"/>
  <c r="H19" i="2"/>
  <c r="I57" i="3"/>
  <c r="H57" i="3" s="1"/>
  <c r="E58" i="3" l="1"/>
  <c r="E59" i="3"/>
  <c r="C61" i="3" s="1"/>
  <c r="G59" i="3"/>
  <c r="G58" i="3"/>
  <c r="G63" i="3" s="1"/>
  <c r="I58" i="3"/>
  <c r="H24" i="2" s="1"/>
  <c r="I59" i="3"/>
  <c r="E63" i="3" l="1"/>
  <c r="H23" i="2"/>
  <c r="H25" i="2" s="1"/>
  <c r="I63" i="3"/>
</calcChain>
</file>

<file path=xl/sharedStrings.xml><?xml version="1.0" encoding="utf-8"?>
<sst xmlns="http://schemas.openxmlformats.org/spreadsheetml/2006/main" count="82" uniqueCount="68">
  <si>
    <t>(vardas, pavardė, parašas)/(ім'я, прізвище, підпис)</t>
  </si>
  <si>
    <t>*</t>
  </si>
  <si>
    <t>…</t>
  </si>
  <si>
    <t>(vardas, pavardė, pareigos)</t>
  </si>
  <si>
    <t>(parašas)</t>
  </si>
  <si>
    <t>(data)</t>
  </si>
  <si>
    <t>Sulaikomų pinigų %</t>
  </si>
  <si>
    <t>PVM %</t>
  </si>
  <si>
    <t>Grąžinamo avanso %</t>
  </si>
  <si>
    <t>Išmokamas avansas %</t>
  </si>
  <si>
    <t>€ su PVM</t>
  </si>
  <si>
    <t>Act of Work Performed No.____/ Акт виконаних робіт № ____</t>
  </si>
  <si>
    <t>Date/Дата___________</t>
  </si>
  <si>
    <r>
      <t>Customers/</t>
    </r>
    <r>
      <rPr>
        <sz val="11"/>
        <rFont val="Calibri"/>
        <family val="2"/>
        <charset val="186"/>
      </rPr>
      <t xml:space="preserve"> </t>
    </r>
    <r>
      <rPr>
        <b/>
        <sz val="11"/>
        <rFont val="Calibri"/>
        <family val="2"/>
        <charset val="186"/>
      </rPr>
      <t>Замовник:</t>
    </r>
  </si>
  <si>
    <t>Contractor:/Постачальник:</t>
  </si>
  <si>
    <t>Name of the Contract: / Назва Контракту:</t>
  </si>
  <si>
    <t>Date and No of the Contract: / Дата і номер Контракту:</t>
  </si>
  <si>
    <t>Period of the Act: / Період:</t>
  </si>
  <si>
    <t>No /
№</t>
  </si>
  <si>
    <t>Name of the working group (stage) / Назва групи Робіт (етап)</t>
  </si>
  <si>
    <t>Contract price, EUR, excluding VAT / Контракта ціна, євро, без ПДВ</t>
  </si>
  <si>
    <t>Part of the Work Completed//Частина виконаних робіт</t>
  </si>
  <si>
    <t>Total since the entry into force of the Contract/ Усього від початку дії Контракту</t>
  </si>
  <si>
    <t>Price, EUR without VAT / Ціна, євро без ПДВ</t>
  </si>
  <si>
    <t>In past periods / За попередні періоди</t>
  </si>
  <si>
    <t>Percent % / Відсоток %</t>
  </si>
  <si>
    <t>Price, EUR without VATM / Ціна, євро без ПДВ</t>
  </si>
  <si>
    <t>During the reporting period / За розрахунковий період</t>
  </si>
  <si>
    <t>TOTAL WORK COMPLETED: / УСЬОГО ВИКОНАНИХ РОБІТ</t>
  </si>
  <si>
    <t>VAT(in appplicable)/ ПДВ (якщо застосовується) (___%)</t>
  </si>
  <si>
    <t>TOTAL AMOUNT INCLUDING VAT / ЗАГАЛЬНА СУМА З УРАХУВАННЯМ ПДВ</t>
  </si>
  <si>
    <t>Amount withheld (0%)*, EUR/ Утримувана сума (0%)*, Євро</t>
  </si>
  <si>
    <t>Deductible advance amount (XX %), EUR/ Сума авансу до вирахування (XX %), Євро</t>
  </si>
  <si>
    <t>Advance amount paid including VAT (if applicable), EUR  / Сума сплаченого авансу з ПДВ  (якщо застосовується), Євро</t>
  </si>
  <si>
    <t>Remaining unwithdrawn advance amount, EUR / Залишок несписаного авансу, Євро</t>
  </si>
  <si>
    <t>TOTAL PAYMENT TO THE CONTRACTOR INCLUDING VAT: / ЗАГАЛЬНА СУМА ДО СПЛАТИ ПІДРЯДНИКУ З УРАХУВАННЯМ ПДВ</t>
  </si>
  <si>
    <t>Total percentage of work completed:/ Загальний відсоток виконаних робіт:</t>
  </si>
  <si>
    <t>Representative of the Contractor: / Представник підрядника:</t>
  </si>
  <si>
    <t xml:space="preserve">Construction Supervision Manager / Інженер з технічного нагляду за будівництвом </t>
  </si>
  <si>
    <t>Represantative of the Customer: /  Представник Замовника:</t>
  </si>
  <si>
    <t>Represantative of the Payer:  / Представник Платника:</t>
  </si>
  <si>
    <r>
      <t xml:space="preserve">The Contractor is responsible for the accuracy of the information provided, and the Construction Supervision Manager confirms the scope of the work actually performed and its compliance with the design documentation according to the attached </t>
    </r>
    <r>
      <rPr>
        <b/>
        <sz val="11"/>
        <rFont val="Aptos Narrow"/>
        <family val="2"/>
        <scheme val="minor"/>
      </rPr>
      <t>local estimate of the work performed</t>
    </r>
    <r>
      <rPr>
        <sz val="11"/>
        <rFont val="Aptos Narrow"/>
        <family val="2"/>
        <charset val="186"/>
        <scheme val="minor"/>
      </rPr>
      <t xml:space="preserve">./ 
Підрядник несе відповідальність за правильність наданої інформації, а Інженер з технічного нагляду за будівництвом засвідчує обсяг фактично виконаних робіт та їх відповідність проєктній документації згідно з </t>
    </r>
    <r>
      <rPr>
        <b/>
        <sz val="11"/>
        <rFont val="Aptos Narrow"/>
        <family val="2"/>
        <scheme val="minor"/>
      </rPr>
      <t>локальним кошторисом виконаних робіт</t>
    </r>
    <r>
      <rPr>
        <sz val="11"/>
        <rFont val="Aptos Narrow"/>
        <family val="2"/>
        <charset val="186"/>
        <scheme val="minor"/>
      </rPr>
      <t>, що додається.</t>
    </r>
  </si>
  <si>
    <t>The interim act only confirms the amount of work actually performed at that moment, but it is not a final assessment of the result of the work. The final quantities and compliance of the work will be checked after the work is fully completed and the Final Work Handover Certificate is signed. /
Проміжний акт підтверджує тільки обсяг робіт, фактично виконаних на той момент, але не є остаточною оцінкою результату робіт. Остаточні обсяги та відповідність робіт будуть перевірені після повного завершення робіт та підписання Заключного акта приймання-передачі робіт.</t>
  </si>
  <si>
    <t>* The amount is withheld as a guarantee and will be returned when all work is completed, inspected and the customer confirms that everything has been completed according to the contract and meets the quality requirements, and after signing the Final Work Handover Certificate is signed. / 
* сума, що утримується в якості гарантії і буде повернута після завершення та перевірки всіх робіт і підтвердження Замовником того, що всі роботи були виконані відповідно до умов Контракту та відповідають вимогам якості, а також після підписання Заключного акта приймання-передачі робіт.</t>
  </si>
  <si>
    <t>INVOICE INVOICE No. ___ / РАХУНОК-ФАКТУРА №___</t>
  </si>
  <si>
    <t>Date/Дата:</t>
  </si>
  <si>
    <t xml:space="preserve">Public Institution Central Project Management Agency /Державна установа «Центральне агентство з управління проєктами» </t>
  </si>
  <si>
    <t>Address: 13 S. Konarskio Street, LT-03109 Vilnius /Адреса: вул. С. Конарскіо, 13, LT-03109 Вільнюс</t>
  </si>
  <si>
    <t>Legal entity code  / Код підприємства: 126125624</t>
  </si>
  <si>
    <t>No / №</t>
  </si>
  <si>
    <t>Name / Назва</t>
  </si>
  <si>
    <t>Sum without VAT /Сума без ПДВ</t>
  </si>
  <si>
    <t>xxxx-xx-xx Contract No. ___ works performed according to xxxx-xx-xx Act of Works Performed No. x /Роботи, виконані за Контрактом № ____ від xx.xx.xxxx, згідно Aкту виконаних робіт № x від xx.xx.xxxx</t>
  </si>
  <si>
    <t>VAT (if applicable)/ ПДВ (якщо застосовується) (___%) *</t>
  </si>
  <si>
    <t>Total amount including VAT, EUR/
Загальна сума, з урахуванням ПДВ, Євро:</t>
  </si>
  <si>
    <t>Deductible advance amount , EUR/ Сума авансу, що підлягає вирахуванню, Євро</t>
  </si>
  <si>
    <t>Amount withheld (0%)/ Утримувана гарантійна сума (0%)</t>
  </si>
  <si>
    <t>(amount in words)/(сума прописом)</t>
  </si>
  <si>
    <t>The invoice was issued by/Рахунок виписали:</t>
  </si>
  <si>
    <t>Representative of the Contractor:/Особа, уповноважена Постачальником: _________</t>
  </si>
  <si>
    <t>The invoice was accepted by/Рахунок акцептували::</t>
  </si>
  <si>
    <t xml:space="preserve">Represantative of the CPVA (Payer):/ ЦАУП (платник) уповноважена особа: ______         </t>
  </si>
  <si>
    <t>(name, surname, signature)/(ім'я, прізвище, підпис)</t>
  </si>
  <si>
    <t xml:space="preserve">
Notes* / Примітки*:</t>
  </si>
  <si>
    <t>Total Payment to the Contractor Including VAT, Eur/ Сума до сплати підряднику, Євро</t>
  </si>
  <si>
    <t>VAT and/or other taxes are not applied if the project specified in clause 1.3 of the Special Conditions of the Contract is registered in the register of projects (programs) of International Technical Assistance to Ukraine. Considering that the project is not registered in the register of projects (programs) of International Technical Assistance to Ukraine, VAT is applied to the participants of the Contract/ 
ПДВ та/або інші податки не застосовуються, якщо проєкт, зазначений у пункті 1.3 Особливих умов Контракту, зареєстрований у Реєстрі проєктів (програм) міжнародної технічної допомоги Україні. З огляду на те, що проєкт не зареєстрований у Реєстрі проєктів (програм) міжнародної технічної допомоги в Україні, до сторін Договору застосовується податок на додану вартість (ПДВ) відповідно до чинного законодавства України.</t>
  </si>
  <si>
    <t>CPVA (payer):/ЦАУП (платник):</t>
  </si>
  <si>
    <r>
      <t>Total payment to the contractor/</t>
    </r>
    <r>
      <rPr>
        <sz val="11"/>
        <rFont val="Calibri"/>
        <family val="2"/>
      </rPr>
      <t>Загальна сума оплати Постачальникy</t>
    </r>
    <r>
      <rPr>
        <sz val="11"/>
        <rFont val="Calibri"/>
        <family val="2"/>
        <charset val="186"/>
      </rPr>
      <t>:   EUR/Євро</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</si>
</sst>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00%;&quot;-&quot;"/>
    <numFmt numFmtId="165" formatCode="0.00;\−0.00;&quot;Netaikomas/Не застосовується&quot;"/>
    <numFmt numFmtId="166" formatCode="0.00;\−0.00;&quot;-&quot;"/>
  </numFmts>
  <fonts count="26">
    <font>
      <sz val="11"/>
      <color theme="1"/>
      <name val="Aptos Narrow"/>
      <family val="2"/>
      <charset val="186"/>
      <scheme val="minor"/>
    </font>
    <font>
      <sz val="11"/>
      <color theme="1"/>
      <name val="Aptos Narrow"/>
      <family val="2"/>
      <charset val="186"/>
      <scheme val="minor"/>
    </font>
    <font>
      <sz val="10"/>
      <name val="Arial Cyr"/>
      <charset val="204"/>
    </font>
    <font>
      <sz val="10"/>
      <name val="Arial"/>
      <family val="2"/>
      <charset val="186"/>
    </font>
    <font>
      <sz val="9"/>
      <name val="Arial"/>
      <family val="2"/>
      <charset val="186"/>
    </font>
    <font>
      <b/>
      <sz val="9"/>
      <name val="Arial"/>
      <family val="2"/>
      <charset val="186"/>
    </font>
    <font>
      <sz val="11"/>
      <color indexed="8"/>
      <name val="Calibri"/>
      <family val="2"/>
      <charset val="186"/>
    </font>
    <font>
      <sz val="10"/>
      <name val="Arial Cyr"/>
      <charset val="186"/>
    </font>
    <font>
      <b/>
      <sz val="11"/>
      <color theme="1"/>
      <name val="Aptos Narrow"/>
      <family val="2"/>
      <scheme val="minor"/>
    </font>
    <font>
      <b/>
      <sz val="11"/>
      <color theme="1"/>
      <name val="Calibri"/>
      <family val="2"/>
    </font>
    <font>
      <sz val="11"/>
      <name val="Calibri"/>
      <family val="2"/>
    </font>
    <font>
      <b/>
      <sz val="11"/>
      <name val="Calibri"/>
      <family val="2"/>
    </font>
    <font>
      <sz val="11"/>
      <color rgb="FFFF0000"/>
      <name val="Calibri"/>
      <family val="2"/>
    </font>
    <font>
      <b/>
      <i/>
      <sz val="9"/>
      <name val="Arial"/>
      <family val="2"/>
      <charset val="186"/>
    </font>
    <font>
      <sz val="11"/>
      <color theme="1"/>
      <name val="Calibri"/>
      <family val="2"/>
      <charset val="186"/>
    </font>
    <font>
      <sz val="11"/>
      <color rgb="FFFF0000"/>
      <name val="Aptos Narrow"/>
      <family val="2"/>
      <charset val="186"/>
      <scheme val="minor"/>
    </font>
    <font>
      <b/>
      <sz val="11"/>
      <name val="Calibri"/>
      <family val="2"/>
      <charset val="186"/>
    </font>
    <font>
      <i/>
      <sz val="9"/>
      <name val="Arial"/>
      <family val="2"/>
      <charset val="186"/>
    </font>
    <font>
      <sz val="11"/>
      <name val="Calibri"/>
      <family val="2"/>
      <charset val="186"/>
    </font>
    <font>
      <i/>
      <sz val="11"/>
      <name val="Calibri"/>
      <family val="2"/>
      <charset val="186"/>
    </font>
    <font>
      <sz val="11"/>
      <name val="Aptos Narrow"/>
      <family val="2"/>
      <charset val="186"/>
      <scheme val="minor"/>
    </font>
    <font>
      <b/>
      <sz val="11"/>
      <name val="Aptos Narrow"/>
      <family val="2"/>
      <scheme val="minor"/>
    </font>
    <font>
      <sz val="11"/>
      <name val="Aptos Narrow"/>
      <family val="2"/>
      <scheme val="minor"/>
    </font>
    <font>
      <sz val="11"/>
      <color rgb="FFFF0000"/>
      <name val="Aptos Narrow"/>
      <family val="2"/>
      <scheme val="minor"/>
    </font>
    <font>
      <b/>
      <sz val="9"/>
      <color rgb="FFFF0000"/>
      <name val="Arial"/>
      <family val="2"/>
      <charset val="186"/>
    </font>
    <font>
      <i/>
      <sz val="10"/>
      <color rgb="FFFF0000"/>
      <name val="Arial Cyr"/>
      <charset val="186"/>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6" fillId="0" borderId="0"/>
  </cellStyleXfs>
  <cellXfs count="170">
    <xf numFmtId="0" fontId="0" fillId="0" borderId="0" xfId="0"/>
    <xf numFmtId="0" fontId="2" fillId="0" borderId="0" xfId="3" applyAlignment="1">
      <alignment horizontal="centerContinuous"/>
    </xf>
    <xf numFmtId="0" fontId="2" fillId="0" borderId="0" xfId="3"/>
    <xf numFmtId="0" fontId="2" fillId="0" borderId="0" xfId="3" applyAlignment="1">
      <alignment horizontal="right"/>
    </xf>
    <xf numFmtId="0" fontId="8" fillId="0" borderId="1" xfId="0" applyFont="1" applyBorder="1"/>
    <xf numFmtId="0" fontId="9" fillId="0" borderId="0" xfId="0" applyFont="1" applyAlignment="1">
      <alignment vertical="center"/>
    </xf>
    <xf numFmtId="0" fontId="10" fillId="0" borderId="0" xfId="3" applyFont="1"/>
    <xf numFmtId="0" fontId="10" fillId="0" borderId="0" xfId="3" applyFont="1" applyAlignment="1">
      <alignment vertical="center"/>
    </xf>
    <xf numFmtId="0" fontId="11" fillId="0" borderId="0" xfId="3" applyFont="1" applyAlignment="1">
      <alignment horizontal="centerContinuous" vertical="center"/>
    </xf>
    <xf numFmtId="0" fontId="10" fillId="0" borderId="0" xfId="3" applyFont="1" applyAlignment="1">
      <alignment horizontal="centerContinuous"/>
    </xf>
    <xf numFmtId="14" fontId="10" fillId="0" borderId="0" xfId="3" applyNumberFormat="1" applyFont="1" applyAlignment="1">
      <alignment horizontal="centerContinuous"/>
    </xf>
    <xf numFmtId="0" fontId="10" fillId="0" borderId="0" xfId="3" applyFont="1" applyAlignment="1">
      <alignment vertical="top"/>
    </xf>
    <xf numFmtId="0" fontId="10" fillId="0" borderId="1" xfId="3" applyFont="1" applyBorder="1" applyAlignment="1">
      <alignment horizontal="center" vertical="center"/>
    </xf>
    <xf numFmtId="4" fontId="10" fillId="0" borderId="0" xfId="3" applyNumberFormat="1" applyFont="1" applyAlignment="1">
      <alignment horizontal="right"/>
    </xf>
    <xf numFmtId="0" fontId="12" fillId="0" borderId="0" xfId="3" applyFont="1"/>
    <xf numFmtId="0" fontId="10" fillId="0" borderId="0" xfId="3" applyFont="1" applyAlignment="1">
      <alignment horizontal="right"/>
    </xf>
    <xf numFmtId="4" fontId="10" fillId="0" borderId="0" xfId="3" applyNumberFormat="1" applyFont="1" applyAlignment="1">
      <alignment horizontal="center"/>
    </xf>
    <xf numFmtId="0" fontId="8" fillId="0" borderId="0" xfId="0" applyFont="1"/>
    <xf numFmtId="0" fontId="14" fillId="0" borderId="0" xfId="0" applyFont="1" applyAlignment="1">
      <alignment vertical="center"/>
    </xf>
    <xf numFmtId="0" fontId="15" fillId="0" borderId="0" xfId="0" applyFont="1"/>
    <xf numFmtId="43" fontId="0" fillId="0" borderId="0" xfId="1" applyFont="1"/>
    <xf numFmtId="0" fontId="4" fillId="0" borderId="0" xfId="4" applyFont="1" applyProtection="1">
      <protection locked="0"/>
    </xf>
    <xf numFmtId="0" fontId="4" fillId="0" borderId="0" xfId="4" applyFont="1" applyAlignment="1" applyProtection="1">
      <alignment horizontal="center"/>
      <protection locked="0"/>
    </xf>
    <xf numFmtId="0" fontId="5" fillId="0" borderId="0" xfId="4" applyFont="1" applyProtection="1">
      <protection locked="0"/>
    </xf>
    <xf numFmtId="0" fontId="4" fillId="0" borderId="0" xfId="4" applyFont="1" applyAlignment="1" applyProtection="1">
      <alignment horizontal="right" vertical="center" wrapText="1"/>
      <protection locked="0"/>
    </xf>
    <xf numFmtId="0" fontId="5" fillId="0" borderId="0" xfId="4" applyFont="1" applyAlignment="1" applyProtection="1">
      <alignment horizontal="centerContinuous"/>
      <protection locked="0"/>
    </xf>
    <xf numFmtId="0" fontId="16" fillId="0" borderId="0" xfId="0" applyFont="1" applyAlignment="1" applyProtection="1">
      <alignment horizontal="centerContinuous" vertical="center"/>
      <protection locked="0"/>
    </xf>
    <xf numFmtId="0" fontId="4" fillId="0" borderId="0" xfId="4" applyFont="1" applyAlignment="1" applyProtection="1">
      <alignment horizontal="centerContinuous"/>
      <protection locked="0"/>
    </xf>
    <xf numFmtId="0" fontId="4" fillId="0" borderId="0" xfId="4" applyFont="1" applyAlignment="1" applyProtection="1">
      <alignment horizontal="centerContinuous" vertical="center" wrapText="1"/>
      <protection locked="0"/>
    </xf>
    <xf numFmtId="0" fontId="16" fillId="0" borderId="0" xfId="0" applyFont="1" applyAlignment="1" applyProtection="1">
      <alignment vertical="center"/>
      <protection locked="0"/>
    </xf>
    <xf numFmtId="0" fontId="4" fillId="0" borderId="0" xfId="4" applyFont="1" applyAlignment="1" applyProtection="1">
      <alignment horizontal="left" wrapText="1"/>
      <protection locked="0"/>
    </xf>
    <xf numFmtId="0" fontId="4" fillId="0" borderId="0" xfId="4" applyFont="1" applyAlignment="1" applyProtection="1">
      <alignment horizontal="left"/>
      <protection locked="0"/>
    </xf>
    <xf numFmtId="0" fontId="5" fillId="0" borderId="0" xfId="4" applyFont="1" applyAlignment="1" applyProtection="1">
      <alignment horizontal="center"/>
      <protection locked="0"/>
    </xf>
    <xf numFmtId="0" fontId="5" fillId="0" borderId="0" xfId="4" applyFont="1" applyAlignment="1" applyProtection="1">
      <alignment vertical="center"/>
      <protection locked="0"/>
    </xf>
    <xf numFmtId="0" fontId="4" fillId="0" borderId="0" xfId="4" applyFont="1" applyAlignment="1" applyProtection="1">
      <alignment vertical="center"/>
      <protection locked="0"/>
    </xf>
    <xf numFmtId="0" fontId="5" fillId="0" borderId="5" xfId="4" applyFont="1" applyBorder="1" applyAlignment="1" applyProtection="1">
      <alignment horizontal="center" vertical="center" wrapText="1"/>
      <protection locked="0"/>
    </xf>
    <xf numFmtId="0" fontId="5" fillId="0" borderId="7" xfId="4" applyFont="1" applyBorder="1" applyAlignment="1" applyProtection="1">
      <alignment horizontal="center"/>
      <protection locked="0"/>
    </xf>
    <xf numFmtId="0" fontId="5" fillId="0" borderId="12" xfId="5" applyFont="1" applyBorder="1" applyAlignment="1" applyProtection="1">
      <alignment horizontal="center" vertical="center" wrapText="1"/>
      <protection locked="0"/>
    </xf>
    <xf numFmtId="0" fontId="5" fillId="0" borderId="13" xfId="5" applyFont="1" applyBorder="1" applyAlignment="1" applyProtection="1">
      <alignment horizontal="center" vertical="center" wrapText="1"/>
      <protection locked="0"/>
    </xf>
    <xf numFmtId="0" fontId="5" fillId="0" borderId="10" xfId="4" applyFont="1" applyBorder="1" applyAlignment="1" applyProtection="1">
      <alignment horizontal="center"/>
      <protection locked="0"/>
    </xf>
    <xf numFmtId="0" fontId="5" fillId="0" borderId="15" xfId="4" applyFont="1" applyBorder="1" applyAlignment="1" applyProtection="1">
      <alignment horizontal="center"/>
      <protection locked="0"/>
    </xf>
    <xf numFmtId="0" fontId="5" fillId="0" borderId="11" xfId="4" applyFont="1" applyBorder="1" applyAlignment="1" applyProtection="1">
      <alignment horizontal="center"/>
      <protection locked="0"/>
    </xf>
    <xf numFmtId="0" fontId="5" fillId="0" borderId="16" xfId="4" applyFont="1" applyBorder="1" applyAlignment="1" applyProtection="1">
      <alignment horizontal="center"/>
      <protection locked="0"/>
    </xf>
    <xf numFmtId="0" fontId="5" fillId="0" borderId="14" xfId="4" applyFont="1" applyBorder="1" applyAlignment="1" applyProtection="1">
      <alignment horizontal="center"/>
      <protection locked="0"/>
    </xf>
    <xf numFmtId="0" fontId="4" fillId="0" borderId="17" xfId="4" applyFont="1" applyBorder="1" applyAlignment="1" applyProtection="1">
      <alignment horizontal="center"/>
      <protection locked="0"/>
    </xf>
    <xf numFmtId="0" fontId="5" fillId="0" borderId="25" xfId="4" applyFont="1" applyBorder="1" applyAlignment="1" applyProtection="1">
      <alignment horizontal="center"/>
      <protection locked="0"/>
    </xf>
    <xf numFmtId="0" fontId="5" fillId="0" borderId="17" xfId="4" applyFont="1" applyBorder="1" applyAlignment="1" applyProtection="1">
      <alignment horizontal="center"/>
      <protection locked="0"/>
    </xf>
    <xf numFmtId="0" fontId="5" fillId="0" borderId="9" xfId="4" applyFont="1" applyBorder="1" applyAlignment="1" applyProtection="1">
      <alignment horizontal="center"/>
      <protection locked="0"/>
    </xf>
    <xf numFmtId="0" fontId="5" fillId="0" borderId="18" xfId="4" applyFont="1" applyBorder="1" applyAlignment="1" applyProtection="1">
      <alignment horizontal="center"/>
      <protection locked="0"/>
    </xf>
    <xf numFmtId="0" fontId="5" fillId="0" borderId="19" xfId="4" applyFont="1" applyBorder="1" applyAlignment="1" applyProtection="1">
      <alignment horizontal="center"/>
      <protection locked="0"/>
    </xf>
    <xf numFmtId="0" fontId="4" fillId="0" borderId="20" xfId="4" applyFont="1" applyBorder="1" applyAlignment="1" applyProtection="1">
      <alignment horizontal="center" vertical="center" wrapText="1"/>
      <protection locked="0"/>
    </xf>
    <xf numFmtId="0" fontId="20" fillId="0" borderId="25" xfId="0" applyFont="1" applyBorder="1" applyAlignment="1" applyProtection="1">
      <alignment horizontal="left" vertical="center" wrapText="1"/>
      <protection locked="0"/>
    </xf>
    <xf numFmtId="4" fontId="4" fillId="0" borderId="3" xfId="4" applyNumberFormat="1" applyFont="1" applyBorder="1" applyAlignment="1" applyProtection="1">
      <alignment horizontal="center" vertical="center" wrapText="1"/>
      <protection locked="0"/>
    </xf>
    <xf numFmtId="164" fontId="4" fillId="0" borderId="20" xfId="2" applyNumberFormat="1" applyFont="1" applyBorder="1" applyAlignment="1" applyProtection="1">
      <alignment horizontal="center" vertical="center" wrapText="1"/>
      <protection locked="0"/>
    </xf>
    <xf numFmtId="2" fontId="4" fillId="0" borderId="0" xfId="4" applyNumberFormat="1" applyFont="1" applyProtection="1">
      <protection locked="0"/>
    </xf>
    <xf numFmtId="4" fontId="4" fillId="2" borderId="3" xfId="4" applyNumberFormat="1" applyFont="1" applyFill="1" applyBorder="1" applyAlignment="1" applyProtection="1">
      <alignment horizontal="center" vertical="center" wrapText="1"/>
      <protection locked="0"/>
    </xf>
    <xf numFmtId="0" fontId="5" fillId="0" borderId="0" xfId="4" applyFont="1" applyAlignment="1" applyProtection="1">
      <alignment wrapText="1"/>
      <protection locked="0"/>
    </xf>
    <xf numFmtId="4" fontId="4" fillId="0" borderId="3" xfId="4" applyNumberFormat="1" applyFont="1" applyBorder="1" applyAlignment="1" applyProtection="1">
      <alignment horizontal="center" wrapText="1"/>
      <protection locked="0"/>
    </xf>
    <xf numFmtId="0" fontId="20" fillId="0" borderId="9" xfId="0" applyFont="1" applyBorder="1" applyAlignment="1" applyProtection="1">
      <alignment horizontal="center"/>
      <protection locked="0"/>
    </xf>
    <xf numFmtId="0" fontId="4" fillId="0" borderId="23" xfId="4" applyFont="1" applyBorder="1" applyAlignment="1" applyProtection="1">
      <alignment horizontal="left" vertical="center" wrapText="1"/>
      <protection locked="0"/>
    </xf>
    <xf numFmtId="10" fontId="4" fillId="0" borderId="24" xfId="4" applyNumberFormat="1" applyFont="1" applyBorder="1" applyAlignment="1" applyProtection="1">
      <alignment horizontal="center" vertical="center"/>
      <protection locked="0"/>
    </xf>
    <xf numFmtId="4" fontId="4" fillId="0" borderId="20" xfId="4" applyNumberFormat="1" applyFont="1" applyBorder="1" applyAlignment="1" applyProtection="1">
      <alignment horizontal="center" vertical="center" wrapText="1"/>
      <protection locked="0"/>
    </xf>
    <xf numFmtId="0" fontId="5" fillId="0" borderId="7" xfId="4" applyFont="1" applyBorder="1" applyAlignment="1" applyProtection="1">
      <alignment horizontal="right" vertical="center" wrapText="1"/>
      <protection locked="0"/>
    </xf>
    <xf numFmtId="4" fontId="5" fillId="0" borderId="34" xfId="4" applyNumberFormat="1" applyFont="1" applyBorder="1" applyAlignment="1" applyProtection="1">
      <alignment horizontal="right" vertical="center" wrapText="1"/>
      <protection locked="0"/>
    </xf>
    <xf numFmtId="4" fontId="4" fillId="0" borderId="5" xfId="4" applyNumberFormat="1" applyFont="1" applyBorder="1" applyAlignment="1" applyProtection="1">
      <alignment horizontal="center" vertical="center" wrapText="1"/>
      <protection locked="0"/>
    </xf>
    <xf numFmtId="4" fontId="4" fillId="0" borderId="7" xfId="4" applyNumberFormat="1" applyFont="1" applyBorder="1" applyAlignment="1" applyProtection="1">
      <alignment horizontal="center" vertical="center" wrapText="1"/>
      <protection locked="0"/>
    </xf>
    <xf numFmtId="0" fontId="5" fillId="0" borderId="8" xfId="4" applyFont="1" applyBorder="1" applyAlignment="1" applyProtection="1">
      <alignment horizontal="right" vertical="center" wrapText="1"/>
      <protection locked="0"/>
    </xf>
    <xf numFmtId="0" fontId="5" fillId="0" borderId="9" xfId="4" applyFont="1" applyBorder="1" applyAlignment="1" applyProtection="1">
      <alignment horizontal="right" vertical="center" wrapText="1"/>
      <protection locked="0"/>
    </xf>
    <xf numFmtId="4" fontId="4" fillId="0" borderId="8" xfId="4" applyNumberFormat="1" applyFont="1" applyBorder="1" applyAlignment="1" applyProtection="1">
      <alignment horizontal="center" vertical="center" wrapText="1"/>
      <protection locked="0"/>
    </xf>
    <xf numFmtId="4" fontId="4" fillId="0" borderId="25" xfId="4" applyNumberFormat="1" applyFont="1" applyBorder="1" applyAlignment="1" applyProtection="1">
      <alignment horizontal="center" vertical="center" wrapText="1"/>
      <protection locked="0"/>
    </xf>
    <xf numFmtId="0" fontId="5" fillId="0" borderId="12" xfId="4" applyFont="1" applyBorder="1" applyAlignment="1" applyProtection="1">
      <alignment horizontal="right" vertical="center" wrapText="1"/>
      <protection locked="0"/>
    </xf>
    <xf numFmtId="0" fontId="5" fillId="0" borderId="13" xfId="4" applyFont="1" applyBorder="1" applyAlignment="1" applyProtection="1">
      <alignment horizontal="right" vertical="center" wrapText="1"/>
      <protection locked="0"/>
    </xf>
    <xf numFmtId="4" fontId="5" fillId="0" borderId="36" xfId="4" applyNumberFormat="1" applyFont="1" applyBorder="1" applyAlignment="1" applyProtection="1">
      <alignment horizontal="right" vertical="center" wrapText="1"/>
      <protection locked="0"/>
    </xf>
    <xf numFmtId="4" fontId="5" fillId="0" borderId="12" xfId="4" applyNumberFormat="1" applyFont="1" applyBorder="1" applyAlignment="1" applyProtection="1">
      <alignment horizontal="center" vertical="center" wrapText="1"/>
      <protection locked="0"/>
    </xf>
    <xf numFmtId="4" fontId="5" fillId="0" borderId="13" xfId="4" applyNumberFormat="1" applyFont="1" applyBorder="1" applyAlignment="1" applyProtection="1">
      <alignment horizontal="center" vertical="center" wrapText="1"/>
      <protection locked="0"/>
    </xf>
    <xf numFmtId="0" fontId="5" fillId="0" borderId="5" xfId="4" applyFont="1" applyBorder="1" applyAlignment="1" applyProtection="1">
      <alignment horizontal="right" vertical="center" wrapText="1"/>
      <protection locked="0"/>
    </xf>
    <xf numFmtId="0" fontId="4" fillId="0" borderId="39" xfId="4" applyFont="1" applyBorder="1" applyAlignment="1" applyProtection="1">
      <alignment horizontal="right" vertical="center" wrapText="1"/>
      <protection locked="0"/>
    </xf>
    <xf numFmtId="4" fontId="5" fillId="0" borderId="5" xfId="4" applyNumberFormat="1" applyFont="1" applyBorder="1" applyAlignment="1" applyProtection="1">
      <alignment horizontal="center" vertical="center" wrapText="1"/>
      <protection locked="0"/>
    </xf>
    <xf numFmtId="0" fontId="4" fillId="0" borderId="13" xfId="4" applyFont="1" applyBorder="1" applyAlignment="1" applyProtection="1">
      <alignment horizontal="right" vertical="center" wrapText="1"/>
      <protection locked="0"/>
    </xf>
    <xf numFmtId="4" fontId="4" fillId="0" borderId="13" xfId="4" applyNumberFormat="1" applyFont="1" applyBorder="1" applyAlignment="1" applyProtection="1">
      <alignment horizontal="center" vertical="center" wrapText="1"/>
      <protection locked="0"/>
    </xf>
    <xf numFmtId="4" fontId="4" fillId="0" borderId="12" xfId="4" applyNumberFormat="1" applyFont="1" applyBorder="1" applyAlignment="1" applyProtection="1">
      <alignment horizontal="center" vertical="center" wrapText="1"/>
      <protection locked="0"/>
    </xf>
    <xf numFmtId="0" fontId="5" fillId="0" borderId="38" xfId="4" applyFont="1" applyBorder="1" applyAlignment="1" applyProtection="1">
      <alignment horizontal="right" vertical="center" wrapText="1"/>
      <protection locked="0"/>
    </xf>
    <xf numFmtId="0" fontId="4" fillId="0" borderId="9" xfId="4" applyFont="1" applyBorder="1" applyAlignment="1" applyProtection="1">
      <alignment horizontal="right" vertical="center" wrapText="1"/>
      <protection locked="0"/>
    </xf>
    <xf numFmtId="4" fontId="5" fillId="0" borderId="37" xfId="4" applyNumberFormat="1" applyFont="1" applyBorder="1" applyAlignment="1" applyProtection="1">
      <alignment horizontal="left" vertical="center" wrapText="1"/>
      <protection locked="0"/>
    </xf>
    <xf numFmtId="4" fontId="5" fillId="0" borderId="10" xfId="4" applyNumberFormat="1" applyFont="1" applyBorder="1" applyAlignment="1" applyProtection="1">
      <alignment horizontal="center" vertical="center" wrapText="1"/>
      <protection locked="0"/>
    </xf>
    <xf numFmtId="4" fontId="4" fillId="0" borderId="11" xfId="4" applyNumberFormat="1" applyFont="1" applyBorder="1" applyAlignment="1" applyProtection="1">
      <alignment horizontal="center" vertical="center" wrapText="1"/>
      <protection locked="0"/>
    </xf>
    <xf numFmtId="4" fontId="4" fillId="0" borderId="10" xfId="4" applyNumberFormat="1" applyFont="1" applyBorder="1" applyAlignment="1" applyProtection="1">
      <alignment horizontal="center" vertical="center" wrapText="1"/>
      <protection locked="0"/>
    </xf>
    <xf numFmtId="0" fontId="5" fillId="0" borderId="1" xfId="4" applyFont="1" applyBorder="1" applyAlignment="1" applyProtection="1">
      <alignment horizontal="center" vertical="center" wrapText="1"/>
      <protection locked="0"/>
    </xf>
    <xf numFmtId="0" fontId="4" fillId="0" borderId="25" xfId="4" applyFont="1" applyBorder="1" applyAlignment="1" applyProtection="1">
      <alignment horizontal="right" vertical="center" wrapText="1"/>
      <protection locked="0"/>
    </xf>
    <xf numFmtId="4" fontId="13" fillId="0" borderId="35" xfId="4" applyNumberFormat="1" applyFont="1" applyBorder="1" applyAlignment="1" applyProtection="1">
      <alignment horizontal="right" vertical="center" wrapText="1"/>
      <protection locked="0"/>
    </xf>
    <xf numFmtId="4" fontId="5" fillId="0" borderId="8" xfId="4" applyNumberFormat="1" applyFont="1" applyBorder="1" applyAlignment="1" applyProtection="1">
      <alignment horizontal="center" vertical="center" wrapText="1"/>
      <protection locked="0"/>
    </xf>
    <xf numFmtId="0" fontId="5" fillId="0" borderId="29" xfId="4" applyFont="1" applyBorder="1" applyAlignment="1" applyProtection="1">
      <alignment horizontal="center" vertical="center" wrapText="1"/>
      <protection locked="0"/>
    </xf>
    <xf numFmtId="0" fontId="5" fillId="0" borderId="33" xfId="4" applyFont="1" applyBorder="1" applyAlignment="1" applyProtection="1">
      <alignment horizontal="right" vertical="center" wrapText="1"/>
      <protection locked="0"/>
    </xf>
    <xf numFmtId="0" fontId="4" fillId="0" borderId="36" xfId="4" applyFont="1" applyBorder="1" applyProtection="1">
      <protection locked="0"/>
    </xf>
    <xf numFmtId="4" fontId="4" fillId="0" borderId="13" xfId="4" applyNumberFormat="1" applyFont="1" applyBorder="1" applyAlignment="1" applyProtection="1">
      <alignment horizontal="center" vertical="center"/>
      <protection locked="0"/>
    </xf>
    <xf numFmtId="0" fontId="4" fillId="0" borderId="12" xfId="4" applyFont="1" applyBorder="1" applyAlignment="1" applyProtection="1">
      <alignment horizontal="right" vertical="center" wrapText="1"/>
      <protection locked="0"/>
    </xf>
    <xf numFmtId="0" fontId="13" fillId="0" borderId="30" xfId="4" applyFont="1" applyBorder="1" applyAlignment="1" applyProtection="1">
      <alignment horizontal="center" vertical="center" wrapText="1"/>
      <protection locked="0"/>
    </xf>
    <xf numFmtId="0" fontId="13" fillId="0" borderId="13" xfId="4" applyFont="1" applyBorder="1" applyAlignment="1" applyProtection="1">
      <alignment horizontal="right" vertical="center" wrapText="1"/>
      <protection locked="0"/>
    </xf>
    <xf numFmtId="4" fontId="13" fillId="0" borderId="32" xfId="4" applyNumberFormat="1" applyFont="1" applyBorder="1" applyAlignment="1" applyProtection="1">
      <alignment horizontal="right" vertical="center" wrapText="1"/>
      <protection locked="0"/>
    </xf>
    <xf numFmtId="0" fontId="13" fillId="0" borderId="30" xfId="4" applyFont="1" applyBorder="1" applyAlignment="1" applyProtection="1">
      <alignment horizontal="right" vertical="center" wrapText="1"/>
      <protection locked="0"/>
    </xf>
    <xf numFmtId="4" fontId="13" fillId="0" borderId="31" xfId="4" applyNumberFormat="1" applyFont="1" applyBorder="1" applyAlignment="1" applyProtection="1">
      <alignment horizontal="center" vertical="center" wrapText="1"/>
      <protection locked="0"/>
    </xf>
    <xf numFmtId="0" fontId="17" fillId="0" borderId="0" xfId="4" applyFont="1" applyProtection="1">
      <protection locked="0"/>
    </xf>
    <xf numFmtId="0" fontId="5" fillId="0" borderId="0" xfId="4" applyFont="1" applyAlignment="1" applyProtection="1">
      <alignment horizontal="center" vertical="center" wrapText="1"/>
      <protection locked="0"/>
    </xf>
    <xf numFmtId="4" fontId="5" fillId="0" borderId="0" xfId="4" applyNumberFormat="1" applyFont="1" applyAlignment="1" applyProtection="1">
      <alignment wrapText="1"/>
      <protection locked="0"/>
    </xf>
    <xf numFmtId="0" fontId="4" fillId="0" borderId="0" xfId="4" applyFont="1" applyAlignment="1" applyProtection="1">
      <alignment horizontal="center" vertical="center" wrapText="1"/>
      <protection locked="0"/>
    </xf>
    <xf numFmtId="0" fontId="5" fillId="0" borderId="0" xfId="4" applyFont="1" applyAlignment="1" applyProtection="1">
      <alignment horizontal="right" vertical="center" wrapText="1"/>
      <protection locked="0"/>
    </xf>
    <xf numFmtId="0" fontId="5" fillId="0" borderId="0" xfId="4" applyFont="1" applyAlignment="1" applyProtection="1">
      <alignment horizontal="right" wrapText="1"/>
      <protection locked="0"/>
    </xf>
    <xf numFmtId="4" fontId="4" fillId="0" borderId="0" xfId="4" applyNumberFormat="1" applyFont="1" applyAlignment="1" applyProtection="1">
      <alignment wrapText="1"/>
      <protection locked="0"/>
    </xf>
    <xf numFmtId="0" fontId="5" fillId="0" borderId="15" xfId="4" applyFont="1" applyBorder="1" applyAlignment="1" applyProtection="1">
      <alignment horizontal="left"/>
      <protection locked="0"/>
    </xf>
    <xf numFmtId="0" fontId="4" fillId="0" borderId="15" xfId="4" applyFont="1" applyBorder="1" applyProtection="1">
      <protection locked="0"/>
    </xf>
    <xf numFmtId="0" fontId="4" fillId="0" borderId="15" xfId="4" applyFont="1" applyBorder="1" applyAlignment="1" applyProtection="1">
      <alignment horizontal="center"/>
      <protection locked="0"/>
    </xf>
    <xf numFmtId="0" fontId="20" fillId="0" borderId="0" xfId="0" applyFont="1" applyAlignment="1" applyProtection="1">
      <alignment horizontal="center" vertical="top"/>
      <protection locked="0"/>
    </xf>
    <xf numFmtId="0" fontId="7" fillId="0" borderId="0" xfId="0" applyFont="1" applyAlignment="1" applyProtection="1">
      <alignment horizontal="left" vertical="top" wrapText="1"/>
      <protection locked="0"/>
    </xf>
    <xf numFmtId="0" fontId="23" fillId="0" borderId="0" xfId="0" applyFont="1" applyAlignment="1" applyProtection="1">
      <alignment horizontal="center" vertical="top"/>
      <protection locked="0"/>
    </xf>
    <xf numFmtId="0" fontId="24" fillId="0" borderId="0" xfId="4" applyFont="1" applyAlignment="1" applyProtection="1">
      <alignment vertical="top"/>
      <protection locked="0"/>
    </xf>
    <xf numFmtId="164" fontId="4" fillId="0" borderId="20" xfId="2" applyNumberFormat="1" applyFont="1" applyBorder="1" applyAlignment="1">
      <alignment horizontal="center" vertical="center" wrapText="1"/>
    </xf>
    <xf numFmtId="43" fontId="4" fillId="0" borderId="21" xfId="1" applyFont="1" applyBorder="1" applyAlignment="1">
      <alignment horizontal="center" vertical="center" wrapText="1"/>
    </xf>
    <xf numFmtId="10" fontId="4" fillId="0" borderId="20" xfId="4" applyNumberFormat="1" applyFont="1" applyBorder="1" applyAlignment="1">
      <alignment horizontal="center" vertical="center"/>
    </xf>
    <xf numFmtId="4" fontId="4" fillId="0" borderId="21" xfId="4" applyNumberFormat="1" applyFont="1" applyBorder="1" applyAlignment="1">
      <alignment horizontal="center" vertical="center" wrapText="1"/>
    </xf>
    <xf numFmtId="43" fontId="4" fillId="0" borderId="22" xfId="1" applyFont="1" applyBorder="1" applyAlignment="1">
      <alignment horizontal="center" vertical="center" wrapText="1"/>
    </xf>
    <xf numFmtId="4" fontId="4" fillId="0" borderId="22" xfId="4" applyNumberFormat="1" applyFont="1" applyBorder="1" applyAlignment="1">
      <alignment horizontal="center" vertical="center" wrapText="1"/>
    </xf>
    <xf numFmtId="165" fontId="5" fillId="0" borderId="34" xfId="4" applyNumberFormat="1" applyFont="1" applyBorder="1" applyAlignment="1" applyProtection="1">
      <alignment horizontal="right" vertical="center" wrapText="1"/>
      <protection locked="0"/>
    </xf>
    <xf numFmtId="166" fontId="4" fillId="0" borderId="25" xfId="4" applyNumberFormat="1" applyFont="1" applyBorder="1" applyAlignment="1" applyProtection="1">
      <alignment horizontal="center" vertical="center" wrapText="1"/>
      <protection locked="0"/>
    </xf>
    <xf numFmtId="0" fontId="25" fillId="0" borderId="0" xfId="3" applyFont="1" applyAlignment="1">
      <alignment horizontal="right" vertical="top"/>
    </xf>
    <xf numFmtId="0" fontId="11" fillId="0" borderId="0" xfId="3" applyFont="1" applyAlignment="1">
      <alignment vertical="center"/>
    </xf>
    <xf numFmtId="0" fontId="18" fillId="0" borderId="0" xfId="0" applyFont="1" applyAlignment="1">
      <alignment vertical="center"/>
    </xf>
    <xf numFmtId="0" fontId="20" fillId="0" borderId="0" xfId="0" applyFont="1"/>
    <xf numFmtId="0" fontId="16" fillId="0" borderId="0" xfId="0" applyFont="1" applyAlignment="1" applyProtection="1">
      <alignment horizontal="left" vertical="center"/>
      <protection locked="0"/>
    </xf>
    <xf numFmtId="0" fontId="25" fillId="0" borderId="0" xfId="3" applyFont="1" applyAlignment="1">
      <alignment horizontal="left" vertical="top" wrapText="1"/>
    </xf>
    <xf numFmtId="0" fontId="10" fillId="3" borderId="1" xfId="3" applyFont="1" applyFill="1" applyBorder="1" applyAlignment="1">
      <alignment horizontal="right" vertical="center" wrapText="1"/>
    </xf>
    <xf numFmtId="4" fontId="10" fillId="0" borderId="2" xfId="3" applyNumberFormat="1" applyFont="1" applyBorder="1" applyAlignment="1">
      <alignment horizontal="center" vertical="center"/>
    </xf>
    <xf numFmtId="4" fontId="10" fillId="0" borderId="4" xfId="3" applyNumberFormat="1" applyFont="1" applyBorder="1" applyAlignment="1">
      <alignment horizontal="center" vertical="center"/>
    </xf>
    <xf numFmtId="0" fontId="10" fillId="0" borderId="2" xfId="3" applyFont="1" applyBorder="1" applyAlignment="1">
      <alignment horizontal="left" vertical="center"/>
    </xf>
    <xf numFmtId="0" fontId="10" fillId="0" borderId="3" xfId="3" applyFont="1" applyBorder="1" applyAlignment="1">
      <alignment horizontal="left" vertical="center"/>
    </xf>
    <xf numFmtId="0" fontId="10" fillId="0" borderId="4" xfId="3" applyFont="1" applyBorder="1" applyAlignment="1">
      <alignment horizontal="left" vertical="center"/>
    </xf>
    <xf numFmtId="0" fontId="10" fillId="0" borderId="2" xfId="3" applyFont="1" applyBorder="1" applyAlignment="1">
      <alignment horizontal="center" vertical="center" wrapText="1"/>
    </xf>
    <xf numFmtId="0" fontId="10" fillId="0" borderId="4" xfId="3" applyFont="1" applyBorder="1" applyAlignment="1">
      <alignment horizontal="center" vertical="center" wrapText="1"/>
    </xf>
    <xf numFmtId="0" fontId="10" fillId="0" borderId="2" xfId="3" applyFont="1" applyBorder="1" applyAlignment="1">
      <alignment horizontal="left" vertical="center" wrapText="1"/>
    </xf>
    <xf numFmtId="0" fontId="10" fillId="0" borderId="3" xfId="3" applyFont="1" applyBorder="1" applyAlignment="1">
      <alignment horizontal="left" vertical="center" wrapText="1"/>
    </xf>
    <xf numFmtId="0" fontId="10" fillId="0" borderId="4" xfId="3" applyFont="1" applyBorder="1" applyAlignment="1">
      <alignment horizontal="left" vertical="center" wrapText="1"/>
    </xf>
    <xf numFmtId="4" fontId="18" fillId="0" borderId="2" xfId="3" applyNumberFormat="1" applyFont="1" applyBorder="1" applyAlignment="1">
      <alignment horizontal="center" vertical="center"/>
    </xf>
    <xf numFmtId="0" fontId="18" fillId="0" borderId="4" xfId="3" applyFont="1" applyBorder="1" applyAlignment="1">
      <alignment horizontal="center" vertical="center"/>
    </xf>
    <xf numFmtId="0" fontId="10" fillId="0" borderId="1" xfId="3" applyFont="1" applyBorder="1" applyAlignment="1">
      <alignment horizontal="right" vertical="center" wrapText="1"/>
    </xf>
    <xf numFmtId="0" fontId="10" fillId="0" borderId="1" xfId="3" applyFont="1" applyBorder="1" applyAlignment="1">
      <alignment horizontal="right" vertical="center"/>
    </xf>
    <xf numFmtId="4" fontId="16" fillId="0" borderId="1" xfId="3" applyNumberFormat="1" applyFont="1" applyBorder="1" applyAlignment="1">
      <alignment horizontal="center" vertical="center"/>
    </xf>
    <xf numFmtId="4" fontId="10" fillId="0" borderId="1" xfId="3" applyNumberFormat="1" applyFont="1" applyBorder="1" applyAlignment="1">
      <alignment horizontal="center" vertical="center"/>
    </xf>
    <xf numFmtId="4" fontId="19" fillId="0" borderId="1" xfId="3" applyNumberFormat="1" applyFont="1" applyBorder="1" applyAlignment="1">
      <alignment horizontal="center" vertical="center"/>
    </xf>
    <xf numFmtId="0" fontId="10" fillId="0" borderId="2" xfId="3" applyFont="1" applyBorder="1" applyAlignment="1">
      <alignment horizontal="right" vertical="center" wrapText="1"/>
    </xf>
    <xf numFmtId="0" fontId="10" fillId="0" borderId="3" xfId="3" applyFont="1" applyBorder="1" applyAlignment="1">
      <alignment horizontal="right" vertical="center" wrapText="1"/>
    </xf>
    <xf numFmtId="0" fontId="10" fillId="0" borderId="4" xfId="3" applyFont="1" applyBorder="1" applyAlignment="1">
      <alignment horizontal="right" vertical="center" wrapText="1"/>
    </xf>
    <xf numFmtId="0" fontId="4" fillId="0" borderId="0" xfId="4" applyFont="1" applyAlignment="1" applyProtection="1">
      <alignment horizontal="center"/>
      <protection locked="0"/>
    </xf>
    <xf numFmtId="0" fontId="5" fillId="0" borderId="0" xfId="4" applyFont="1" applyAlignment="1" applyProtection="1">
      <alignment horizontal="left"/>
      <protection locked="0"/>
    </xf>
    <xf numFmtId="0" fontId="5" fillId="0" borderId="5" xfId="4" applyFont="1" applyBorder="1" applyAlignment="1" applyProtection="1">
      <alignment horizontal="center" vertical="center" wrapText="1"/>
      <protection locked="0"/>
    </xf>
    <xf numFmtId="0" fontId="5" fillId="0" borderId="8" xfId="4" applyFont="1" applyBorder="1" applyAlignment="1" applyProtection="1">
      <alignment horizontal="center" vertical="center"/>
      <protection locked="0"/>
    </xf>
    <xf numFmtId="0" fontId="5" fillId="0" borderId="12" xfId="4" applyFont="1" applyBorder="1" applyAlignment="1" applyProtection="1">
      <alignment horizontal="center" vertical="center"/>
      <protection locked="0"/>
    </xf>
    <xf numFmtId="0" fontId="5" fillId="0" borderId="7" xfId="4" applyFont="1" applyBorder="1" applyAlignment="1" applyProtection="1">
      <alignment horizontal="center" vertical="center" wrapText="1"/>
      <protection locked="0"/>
    </xf>
    <xf numFmtId="0" fontId="5" fillId="0" borderId="25" xfId="4" applyFont="1" applyBorder="1" applyAlignment="1" applyProtection="1">
      <alignment horizontal="center" vertical="center"/>
      <protection locked="0"/>
    </xf>
    <xf numFmtId="0" fontId="5" fillId="0" borderId="13" xfId="4" applyFont="1" applyBorder="1" applyAlignment="1" applyProtection="1">
      <alignment horizontal="center" vertical="center"/>
      <protection locked="0"/>
    </xf>
    <xf numFmtId="0" fontId="5" fillId="0" borderId="26" xfId="4" applyFont="1" applyBorder="1" applyAlignment="1" applyProtection="1">
      <alignment horizontal="center" vertical="center" wrapText="1"/>
      <protection locked="0"/>
    </xf>
    <xf numFmtId="0" fontId="5" fillId="0" borderId="27" xfId="4" applyFont="1" applyBorder="1" applyAlignment="1" applyProtection="1">
      <alignment horizontal="center" vertical="center" wrapText="1"/>
      <protection locked="0"/>
    </xf>
    <xf numFmtId="0" fontId="5" fillId="0" borderId="28" xfId="4" applyFont="1" applyBorder="1" applyAlignment="1" applyProtection="1">
      <alignment horizontal="center" vertical="center" wrapText="1"/>
      <protection locked="0"/>
    </xf>
    <xf numFmtId="0" fontId="5" fillId="0" borderId="5" xfId="4" applyFont="1" applyBorder="1" applyAlignment="1" applyProtection="1">
      <alignment horizontal="center"/>
      <protection locked="0"/>
    </xf>
    <xf numFmtId="0" fontId="5" fillId="0" borderId="6" xfId="4" applyFont="1" applyBorder="1" applyAlignment="1" applyProtection="1">
      <alignment horizontal="center"/>
      <protection locked="0"/>
    </xf>
    <xf numFmtId="0" fontId="5" fillId="0" borderId="7" xfId="4" applyFont="1" applyBorder="1" applyAlignment="1" applyProtection="1">
      <alignment horizontal="center"/>
      <protection locked="0"/>
    </xf>
    <xf numFmtId="0" fontId="5" fillId="0" borderId="10" xfId="5" applyFont="1" applyBorder="1" applyAlignment="1" applyProtection="1">
      <alignment horizontal="center" vertical="center" wrapText="1"/>
      <protection locked="0"/>
    </xf>
    <xf numFmtId="0" fontId="5" fillId="0" borderId="11" xfId="5" applyFont="1" applyBorder="1" applyAlignment="1" applyProtection="1">
      <alignment horizontal="center" vertical="center" wrapText="1"/>
      <protection locked="0"/>
    </xf>
    <xf numFmtId="0" fontId="20" fillId="0" borderId="0" xfId="0" applyFont="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3" fillId="0" borderId="0" xfId="0" applyFont="1" applyAlignment="1" applyProtection="1">
      <alignment horizontal="left" vertical="top" wrapText="1"/>
      <protection locked="0"/>
    </xf>
    <xf numFmtId="0" fontId="5" fillId="0" borderId="0" xfId="4" applyFont="1" applyAlignment="1" applyProtection="1">
      <alignment horizontal="left" wrapText="1"/>
      <protection locked="0"/>
    </xf>
  </cellXfs>
  <cellStyles count="6">
    <cellStyle name="Comma" xfId="1" builtinId="3"/>
    <cellStyle name="Normal" xfId="0" builtinId="0"/>
    <cellStyle name="Normal 2" xfId="3" xr:uid="{AD8F73C5-1D71-4BED-9103-B25E10A44CFF}"/>
    <cellStyle name="Normal 8" xfId="4" xr:uid="{3C0EE62C-A4FC-493F-BF3F-F73823F53AFD}"/>
    <cellStyle name="Paprastas 3 2 2" xfId="5" xr:uid="{891C29F2-D56A-43B8-B48A-31123A4FEC54}"/>
    <cellStyle name="Percent" xfId="2" builtinId="5"/>
  </cellStyles>
  <dxfs count="1">
    <dxf>
      <font>
        <color theme="0"/>
      </font>
      <fill>
        <patternFill patternType="none">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1F2EB-9B95-4314-BCE8-0C5B6E494291}">
  <sheetPr>
    <pageSetUpPr fitToPage="1"/>
  </sheetPr>
  <dimension ref="A1:J41"/>
  <sheetViews>
    <sheetView tabSelected="1" workbookViewId="0">
      <selection activeCell="A30" sqref="A30"/>
    </sheetView>
  </sheetViews>
  <sheetFormatPr defaultRowHeight="13.2"/>
  <cols>
    <col min="1" max="4" width="8.88671875" style="2"/>
    <col min="5" max="5" width="10.33203125" style="2" bestFit="1" customWidth="1"/>
    <col min="6" max="6" width="8.88671875" style="2"/>
    <col min="7" max="7" width="12.5546875" style="2" customWidth="1"/>
    <col min="8" max="8" width="8.88671875" style="2"/>
    <col min="9" max="9" width="20.88671875" style="2" customWidth="1"/>
    <col min="10" max="260" width="8.88671875" style="2"/>
    <col min="261" max="261" width="10.33203125" style="2" bestFit="1" customWidth="1"/>
    <col min="262" max="262" width="8.88671875" style="2"/>
    <col min="263" max="263" width="12.5546875" style="2" customWidth="1"/>
    <col min="264" max="516" width="8.88671875" style="2"/>
    <col min="517" max="517" width="10.33203125" style="2" bestFit="1" customWidth="1"/>
    <col min="518" max="518" width="8.88671875" style="2"/>
    <col min="519" max="519" width="12.5546875" style="2" customWidth="1"/>
    <col min="520" max="772" width="8.88671875" style="2"/>
    <col min="773" max="773" width="10.33203125" style="2" bestFit="1" customWidth="1"/>
    <col min="774" max="774" width="8.88671875" style="2"/>
    <col min="775" max="775" width="12.5546875" style="2" customWidth="1"/>
    <col min="776" max="1028" width="8.88671875" style="2"/>
    <col min="1029" max="1029" width="10.33203125" style="2" bestFit="1" customWidth="1"/>
    <col min="1030" max="1030" width="8.88671875" style="2"/>
    <col min="1031" max="1031" width="12.5546875" style="2" customWidth="1"/>
    <col min="1032" max="1284" width="8.88671875" style="2"/>
    <col min="1285" max="1285" width="10.33203125" style="2" bestFit="1" customWidth="1"/>
    <col min="1286" max="1286" width="8.88671875" style="2"/>
    <col min="1287" max="1287" width="12.5546875" style="2" customWidth="1"/>
    <col min="1288" max="1540" width="8.88671875" style="2"/>
    <col min="1541" max="1541" width="10.33203125" style="2" bestFit="1" customWidth="1"/>
    <col min="1542" max="1542" width="8.88671875" style="2"/>
    <col min="1543" max="1543" width="12.5546875" style="2" customWidth="1"/>
    <col min="1544" max="1796" width="8.88671875" style="2"/>
    <col min="1797" max="1797" width="10.33203125" style="2" bestFit="1" customWidth="1"/>
    <col min="1798" max="1798" width="8.88671875" style="2"/>
    <col min="1799" max="1799" width="12.5546875" style="2" customWidth="1"/>
    <col min="1800" max="2052" width="8.88671875" style="2"/>
    <col min="2053" max="2053" width="10.33203125" style="2" bestFit="1" customWidth="1"/>
    <col min="2054" max="2054" width="8.88671875" style="2"/>
    <col min="2055" max="2055" width="12.5546875" style="2" customWidth="1"/>
    <col min="2056" max="2308" width="8.88671875" style="2"/>
    <col min="2309" max="2309" width="10.33203125" style="2" bestFit="1" customWidth="1"/>
    <col min="2310" max="2310" width="8.88671875" style="2"/>
    <col min="2311" max="2311" width="12.5546875" style="2" customWidth="1"/>
    <col min="2312" max="2564" width="8.88671875" style="2"/>
    <col min="2565" max="2565" width="10.33203125" style="2" bestFit="1" customWidth="1"/>
    <col min="2566" max="2566" width="8.88671875" style="2"/>
    <col min="2567" max="2567" width="12.5546875" style="2" customWidth="1"/>
    <col min="2568" max="2820" width="8.88671875" style="2"/>
    <col min="2821" max="2821" width="10.33203125" style="2" bestFit="1" customWidth="1"/>
    <col min="2822" max="2822" width="8.88671875" style="2"/>
    <col min="2823" max="2823" width="12.5546875" style="2" customWidth="1"/>
    <col min="2824" max="3076" width="8.88671875" style="2"/>
    <col min="3077" max="3077" width="10.33203125" style="2" bestFit="1" customWidth="1"/>
    <col min="3078" max="3078" width="8.88671875" style="2"/>
    <col min="3079" max="3079" width="12.5546875" style="2" customWidth="1"/>
    <col min="3080" max="3332" width="8.88671875" style="2"/>
    <col min="3333" max="3333" width="10.33203125" style="2" bestFit="1" customWidth="1"/>
    <col min="3334" max="3334" width="8.88671875" style="2"/>
    <col min="3335" max="3335" width="12.5546875" style="2" customWidth="1"/>
    <col min="3336" max="3588" width="8.88671875" style="2"/>
    <col min="3589" max="3589" width="10.33203125" style="2" bestFit="1" customWidth="1"/>
    <col min="3590" max="3590" width="8.88671875" style="2"/>
    <col min="3591" max="3591" width="12.5546875" style="2" customWidth="1"/>
    <col min="3592" max="3844" width="8.88671875" style="2"/>
    <col min="3845" max="3845" width="10.33203125" style="2" bestFit="1" customWidth="1"/>
    <col min="3846" max="3846" width="8.88671875" style="2"/>
    <col min="3847" max="3847" width="12.5546875" style="2" customWidth="1"/>
    <col min="3848" max="4100" width="8.88671875" style="2"/>
    <col min="4101" max="4101" width="10.33203125" style="2" bestFit="1" customWidth="1"/>
    <col min="4102" max="4102" width="8.88671875" style="2"/>
    <col min="4103" max="4103" width="12.5546875" style="2" customWidth="1"/>
    <col min="4104" max="4356" width="8.88671875" style="2"/>
    <col min="4357" max="4357" width="10.33203125" style="2" bestFit="1" customWidth="1"/>
    <col min="4358" max="4358" width="8.88671875" style="2"/>
    <col min="4359" max="4359" width="12.5546875" style="2" customWidth="1"/>
    <col min="4360" max="4612" width="8.88671875" style="2"/>
    <col min="4613" max="4613" width="10.33203125" style="2" bestFit="1" customWidth="1"/>
    <col min="4614" max="4614" width="8.88671875" style="2"/>
    <col min="4615" max="4615" width="12.5546875" style="2" customWidth="1"/>
    <col min="4616" max="4868" width="8.88671875" style="2"/>
    <col min="4869" max="4869" width="10.33203125" style="2" bestFit="1" customWidth="1"/>
    <col min="4870" max="4870" width="8.88671875" style="2"/>
    <col min="4871" max="4871" width="12.5546875" style="2" customWidth="1"/>
    <col min="4872" max="5124" width="8.88671875" style="2"/>
    <col min="5125" max="5125" width="10.33203125" style="2" bestFit="1" customWidth="1"/>
    <col min="5126" max="5126" width="8.88671875" style="2"/>
    <col min="5127" max="5127" width="12.5546875" style="2" customWidth="1"/>
    <col min="5128" max="5380" width="8.88671875" style="2"/>
    <col min="5381" max="5381" width="10.33203125" style="2" bestFit="1" customWidth="1"/>
    <col min="5382" max="5382" width="8.88671875" style="2"/>
    <col min="5383" max="5383" width="12.5546875" style="2" customWidth="1"/>
    <col min="5384" max="5636" width="8.88671875" style="2"/>
    <col min="5637" max="5637" width="10.33203125" style="2" bestFit="1" customWidth="1"/>
    <col min="5638" max="5638" width="8.88671875" style="2"/>
    <col min="5639" max="5639" width="12.5546875" style="2" customWidth="1"/>
    <col min="5640" max="5892" width="8.88671875" style="2"/>
    <col min="5893" max="5893" width="10.33203125" style="2" bestFit="1" customWidth="1"/>
    <col min="5894" max="5894" width="8.88671875" style="2"/>
    <col min="5895" max="5895" width="12.5546875" style="2" customWidth="1"/>
    <col min="5896" max="6148" width="8.88671875" style="2"/>
    <col min="6149" max="6149" width="10.33203125" style="2" bestFit="1" customWidth="1"/>
    <col min="6150" max="6150" width="8.88671875" style="2"/>
    <col min="6151" max="6151" width="12.5546875" style="2" customWidth="1"/>
    <col min="6152" max="6404" width="8.88671875" style="2"/>
    <col min="6405" max="6405" width="10.33203125" style="2" bestFit="1" customWidth="1"/>
    <col min="6406" max="6406" width="8.88671875" style="2"/>
    <col min="6407" max="6407" width="12.5546875" style="2" customWidth="1"/>
    <col min="6408" max="6660" width="8.88671875" style="2"/>
    <col min="6661" max="6661" width="10.33203125" style="2" bestFit="1" customWidth="1"/>
    <col min="6662" max="6662" width="8.88671875" style="2"/>
    <col min="6663" max="6663" width="12.5546875" style="2" customWidth="1"/>
    <col min="6664" max="6916" width="8.88671875" style="2"/>
    <col min="6917" max="6917" width="10.33203125" style="2" bestFit="1" customWidth="1"/>
    <col min="6918" max="6918" width="8.88671875" style="2"/>
    <col min="6919" max="6919" width="12.5546875" style="2" customWidth="1"/>
    <col min="6920" max="7172" width="8.88671875" style="2"/>
    <col min="7173" max="7173" width="10.33203125" style="2" bestFit="1" customWidth="1"/>
    <col min="7174" max="7174" width="8.88671875" style="2"/>
    <col min="7175" max="7175" width="12.5546875" style="2" customWidth="1"/>
    <col min="7176" max="7428" width="8.88671875" style="2"/>
    <col min="7429" max="7429" width="10.33203125" style="2" bestFit="1" customWidth="1"/>
    <col min="7430" max="7430" width="8.88671875" style="2"/>
    <col min="7431" max="7431" width="12.5546875" style="2" customWidth="1"/>
    <col min="7432" max="7684" width="8.88671875" style="2"/>
    <col min="7685" max="7685" width="10.33203125" style="2" bestFit="1" customWidth="1"/>
    <col min="7686" max="7686" width="8.88671875" style="2"/>
    <col min="7687" max="7687" width="12.5546875" style="2" customWidth="1"/>
    <col min="7688" max="7940" width="8.88671875" style="2"/>
    <col min="7941" max="7941" width="10.33203125" style="2" bestFit="1" customWidth="1"/>
    <col min="7942" max="7942" width="8.88671875" style="2"/>
    <col min="7943" max="7943" width="12.5546875" style="2" customWidth="1"/>
    <col min="7944" max="8196" width="8.88671875" style="2"/>
    <col min="8197" max="8197" width="10.33203125" style="2" bestFit="1" customWidth="1"/>
    <col min="8198" max="8198" width="8.88671875" style="2"/>
    <col min="8199" max="8199" width="12.5546875" style="2" customWidth="1"/>
    <col min="8200" max="8452" width="8.88671875" style="2"/>
    <col min="8453" max="8453" width="10.33203125" style="2" bestFit="1" customWidth="1"/>
    <col min="8454" max="8454" width="8.88671875" style="2"/>
    <col min="8455" max="8455" width="12.5546875" style="2" customWidth="1"/>
    <col min="8456" max="8708" width="8.88671875" style="2"/>
    <col min="8709" max="8709" width="10.33203125" style="2" bestFit="1" customWidth="1"/>
    <col min="8710" max="8710" width="8.88671875" style="2"/>
    <col min="8711" max="8711" width="12.5546875" style="2" customWidth="1"/>
    <col min="8712" max="8964" width="8.88671875" style="2"/>
    <col min="8965" max="8965" width="10.33203125" style="2" bestFit="1" customWidth="1"/>
    <col min="8966" max="8966" width="8.88671875" style="2"/>
    <col min="8967" max="8967" width="12.5546875" style="2" customWidth="1"/>
    <col min="8968" max="9220" width="8.88671875" style="2"/>
    <col min="9221" max="9221" width="10.33203125" style="2" bestFit="1" customWidth="1"/>
    <col min="9222" max="9222" width="8.88671875" style="2"/>
    <col min="9223" max="9223" width="12.5546875" style="2" customWidth="1"/>
    <col min="9224" max="9476" width="8.88671875" style="2"/>
    <col min="9477" max="9477" width="10.33203125" style="2" bestFit="1" customWidth="1"/>
    <col min="9478" max="9478" width="8.88671875" style="2"/>
    <col min="9479" max="9479" width="12.5546875" style="2" customWidth="1"/>
    <col min="9480" max="9732" width="8.88671875" style="2"/>
    <col min="9733" max="9733" width="10.33203125" style="2" bestFit="1" customWidth="1"/>
    <col min="9734" max="9734" width="8.88671875" style="2"/>
    <col min="9735" max="9735" width="12.5546875" style="2" customWidth="1"/>
    <col min="9736" max="9988" width="8.88671875" style="2"/>
    <col min="9989" max="9989" width="10.33203125" style="2" bestFit="1" customWidth="1"/>
    <col min="9990" max="9990" width="8.88671875" style="2"/>
    <col min="9991" max="9991" width="12.5546875" style="2" customWidth="1"/>
    <col min="9992" max="10244" width="8.88671875" style="2"/>
    <col min="10245" max="10245" width="10.33203125" style="2" bestFit="1" customWidth="1"/>
    <col min="10246" max="10246" width="8.88671875" style="2"/>
    <col min="10247" max="10247" width="12.5546875" style="2" customWidth="1"/>
    <col min="10248" max="10500" width="8.88671875" style="2"/>
    <col min="10501" max="10501" width="10.33203125" style="2" bestFit="1" customWidth="1"/>
    <col min="10502" max="10502" width="8.88671875" style="2"/>
    <col min="10503" max="10503" width="12.5546875" style="2" customWidth="1"/>
    <col min="10504" max="10756" width="8.88671875" style="2"/>
    <col min="10757" max="10757" width="10.33203125" style="2" bestFit="1" customWidth="1"/>
    <col min="10758" max="10758" width="8.88671875" style="2"/>
    <col min="10759" max="10759" width="12.5546875" style="2" customWidth="1"/>
    <col min="10760" max="11012" width="8.88671875" style="2"/>
    <col min="11013" max="11013" width="10.33203125" style="2" bestFit="1" customWidth="1"/>
    <col min="11014" max="11014" width="8.88671875" style="2"/>
    <col min="11015" max="11015" width="12.5546875" style="2" customWidth="1"/>
    <col min="11016" max="11268" width="8.88671875" style="2"/>
    <col min="11269" max="11269" width="10.33203125" style="2" bestFit="1" customWidth="1"/>
    <col min="11270" max="11270" width="8.88671875" style="2"/>
    <col min="11271" max="11271" width="12.5546875" style="2" customWidth="1"/>
    <col min="11272" max="11524" width="8.88671875" style="2"/>
    <col min="11525" max="11525" width="10.33203125" style="2" bestFit="1" customWidth="1"/>
    <col min="11526" max="11526" width="8.88671875" style="2"/>
    <col min="11527" max="11527" width="12.5546875" style="2" customWidth="1"/>
    <col min="11528" max="11780" width="8.88671875" style="2"/>
    <col min="11781" max="11781" width="10.33203125" style="2" bestFit="1" customWidth="1"/>
    <col min="11782" max="11782" width="8.88671875" style="2"/>
    <col min="11783" max="11783" width="12.5546875" style="2" customWidth="1"/>
    <col min="11784" max="12036" width="8.88671875" style="2"/>
    <col min="12037" max="12037" width="10.33203125" style="2" bestFit="1" customWidth="1"/>
    <col min="12038" max="12038" width="8.88671875" style="2"/>
    <col min="12039" max="12039" width="12.5546875" style="2" customWidth="1"/>
    <col min="12040" max="12292" width="8.88671875" style="2"/>
    <col min="12293" max="12293" width="10.33203125" style="2" bestFit="1" customWidth="1"/>
    <col min="12294" max="12294" width="8.88671875" style="2"/>
    <col min="12295" max="12295" width="12.5546875" style="2" customWidth="1"/>
    <col min="12296" max="12548" width="8.88671875" style="2"/>
    <col min="12549" max="12549" width="10.33203125" style="2" bestFit="1" customWidth="1"/>
    <col min="12550" max="12550" width="8.88671875" style="2"/>
    <col min="12551" max="12551" width="12.5546875" style="2" customWidth="1"/>
    <col min="12552" max="12804" width="8.88671875" style="2"/>
    <col min="12805" max="12805" width="10.33203125" style="2" bestFit="1" customWidth="1"/>
    <col min="12806" max="12806" width="8.88671875" style="2"/>
    <col min="12807" max="12807" width="12.5546875" style="2" customWidth="1"/>
    <col min="12808" max="13060" width="8.88671875" style="2"/>
    <col min="13061" max="13061" width="10.33203125" style="2" bestFit="1" customWidth="1"/>
    <col min="13062" max="13062" width="8.88671875" style="2"/>
    <col min="13063" max="13063" width="12.5546875" style="2" customWidth="1"/>
    <col min="13064" max="13316" width="8.88671875" style="2"/>
    <col min="13317" max="13317" width="10.33203125" style="2" bestFit="1" customWidth="1"/>
    <col min="13318" max="13318" width="8.88671875" style="2"/>
    <col min="13319" max="13319" width="12.5546875" style="2" customWidth="1"/>
    <col min="13320" max="13572" width="8.88671875" style="2"/>
    <col min="13573" max="13573" width="10.33203125" style="2" bestFit="1" customWidth="1"/>
    <col min="13574" max="13574" width="8.88671875" style="2"/>
    <col min="13575" max="13575" width="12.5546875" style="2" customWidth="1"/>
    <col min="13576" max="13828" width="8.88671875" style="2"/>
    <col min="13829" max="13829" width="10.33203125" style="2" bestFit="1" customWidth="1"/>
    <col min="13830" max="13830" width="8.88671875" style="2"/>
    <col min="13831" max="13831" width="12.5546875" style="2" customWidth="1"/>
    <col min="13832" max="14084" width="8.88671875" style="2"/>
    <col min="14085" max="14085" width="10.33203125" style="2" bestFit="1" customWidth="1"/>
    <col min="14086" max="14086" width="8.88671875" style="2"/>
    <col min="14087" max="14087" width="12.5546875" style="2" customWidth="1"/>
    <col min="14088" max="14340" width="8.88671875" style="2"/>
    <col min="14341" max="14341" width="10.33203125" style="2" bestFit="1" customWidth="1"/>
    <col min="14342" max="14342" width="8.88671875" style="2"/>
    <col min="14343" max="14343" width="12.5546875" style="2" customWidth="1"/>
    <col min="14344" max="14596" width="8.88671875" style="2"/>
    <col min="14597" max="14597" width="10.33203125" style="2" bestFit="1" customWidth="1"/>
    <col min="14598" max="14598" width="8.88671875" style="2"/>
    <col min="14599" max="14599" width="12.5546875" style="2" customWidth="1"/>
    <col min="14600" max="14852" width="8.88671875" style="2"/>
    <col min="14853" max="14853" width="10.33203125" style="2" bestFit="1" customWidth="1"/>
    <col min="14854" max="14854" width="8.88671875" style="2"/>
    <col min="14855" max="14855" width="12.5546875" style="2" customWidth="1"/>
    <col min="14856" max="15108" width="8.88671875" style="2"/>
    <col min="15109" max="15109" width="10.33203125" style="2" bestFit="1" customWidth="1"/>
    <col min="15110" max="15110" width="8.88671875" style="2"/>
    <col min="15111" max="15111" width="12.5546875" style="2" customWidth="1"/>
    <col min="15112" max="15364" width="8.88671875" style="2"/>
    <col min="15365" max="15365" width="10.33203125" style="2" bestFit="1" customWidth="1"/>
    <col min="15366" max="15366" width="8.88671875" style="2"/>
    <col min="15367" max="15367" width="12.5546875" style="2" customWidth="1"/>
    <col min="15368" max="15620" width="8.88671875" style="2"/>
    <col min="15621" max="15621" width="10.33203125" style="2" bestFit="1" customWidth="1"/>
    <col min="15622" max="15622" width="8.88671875" style="2"/>
    <col min="15623" max="15623" width="12.5546875" style="2" customWidth="1"/>
    <col min="15624" max="15876" width="8.88671875" style="2"/>
    <col min="15877" max="15877" width="10.33203125" style="2" bestFit="1" customWidth="1"/>
    <col min="15878" max="15878" width="8.88671875" style="2"/>
    <col min="15879" max="15879" width="12.5546875" style="2" customWidth="1"/>
    <col min="15880" max="16132" width="8.88671875" style="2"/>
    <col min="16133" max="16133" width="10.33203125" style="2" bestFit="1" customWidth="1"/>
    <col min="16134" max="16134" width="8.88671875" style="2"/>
    <col min="16135" max="16135" width="12.5546875" style="2" customWidth="1"/>
    <col min="16136" max="16384" width="8.88671875" style="2"/>
  </cols>
  <sheetData>
    <row r="1" spans="1:10" ht="14.4">
      <c r="A1" s="8" t="s">
        <v>44</v>
      </c>
      <c r="B1" s="9"/>
      <c r="C1" s="9"/>
      <c r="D1" s="9"/>
      <c r="E1" s="9"/>
      <c r="F1" s="9"/>
      <c r="G1" s="9"/>
      <c r="H1" s="9"/>
      <c r="I1" s="9"/>
      <c r="J1" s="1"/>
    </row>
    <row r="2" spans="1:10" ht="14.4">
      <c r="A2" s="6"/>
      <c r="B2" s="6"/>
      <c r="C2" s="6"/>
      <c r="D2" s="6"/>
      <c r="E2" s="6"/>
      <c r="F2" s="6"/>
      <c r="G2" s="6"/>
      <c r="H2" s="6"/>
      <c r="I2" s="6"/>
    </row>
    <row r="3" spans="1:10" ht="14.4">
      <c r="A3" s="6"/>
      <c r="B3" s="6"/>
      <c r="C3" s="6"/>
      <c r="D3" s="6"/>
      <c r="E3" s="10"/>
      <c r="F3" s="9"/>
      <c r="G3" s="6"/>
      <c r="H3" s="6"/>
      <c r="I3" s="6"/>
    </row>
    <row r="4" spans="1:10" ht="14.4">
      <c r="A4" s="5" t="s">
        <v>45</v>
      </c>
      <c r="B4" s="6"/>
      <c r="C4" s="6"/>
      <c r="D4" s="6"/>
      <c r="E4" s="6"/>
      <c r="F4" s="6"/>
      <c r="G4" s="6"/>
      <c r="H4" s="6"/>
      <c r="I4" s="6"/>
    </row>
    <row r="5" spans="1:10" ht="14.4">
      <c r="A5" s="5"/>
      <c r="B5" s="6"/>
      <c r="C5" s="6"/>
      <c r="D5" s="6"/>
      <c r="E5" s="6"/>
      <c r="F5" s="6"/>
      <c r="G5" s="6"/>
      <c r="H5" s="6"/>
      <c r="I5" s="6"/>
    </row>
    <row r="6" spans="1:10" ht="14.4">
      <c r="A6" s="127" t="s">
        <v>14</v>
      </c>
      <c r="B6" s="127"/>
      <c r="C6" s="127"/>
      <c r="D6" s="127"/>
      <c r="E6" s="6"/>
      <c r="F6" s="6"/>
      <c r="G6" s="6"/>
      <c r="H6" s="6"/>
      <c r="I6" s="6"/>
    </row>
    <row r="7" spans="1:10" ht="14.4">
      <c r="A7" s="6"/>
      <c r="B7" s="11"/>
      <c r="C7" s="6"/>
      <c r="D7" s="6"/>
      <c r="E7" s="6"/>
      <c r="F7" s="6"/>
      <c r="G7" s="6"/>
      <c r="H7" s="6"/>
      <c r="I7" s="6"/>
    </row>
    <row r="8" spans="1:10" ht="14.4">
      <c r="A8" s="6"/>
      <c r="B8" s="6"/>
      <c r="C8" s="6"/>
      <c r="D8" s="6"/>
      <c r="E8" s="6"/>
      <c r="F8" s="6"/>
      <c r="G8" s="6"/>
      <c r="H8" s="6"/>
      <c r="I8" s="6"/>
    </row>
    <row r="9" spans="1:10" ht="14.4">
      <c r="A9" s="29" t="s">
        <v>13</v>
      </c>
      <c r="B9" s="23"/>
      <c r="C9" s="6"/>
      <c r="D9" s="6"/>
      <c r="E9" s="6"/>
      <c r="F9" s="6"/>
      <c r="G9" s="6"/>
      <c r="H9" s="6"/>
      <c r="I9" s="6"/>
    </row>
    <row r="10" spans="1:10" ht="14.4">
      <c r="A10" s="7"/>
      <c r="B10" s="6"/>
      <c r="C10" s="6"/>
      <c r="D10" s="6"/>
      <c r="E10" s="6"/>
      <c r="F10" s="6"/>
      <c r="G10" s="6"/>
      <c r="H10" s="6"/>
      <c r="I10" s="6"/>
    </row>
    <row r="11" spans="1:10" ht="14.4">
      <c r="A11" s="7"/>
      <c r="B11" s="6"/>
      <c r="C11" s="6"/>
      <c r="D11" s="6"/>
      <c r="E11" s="6"/>
      <c r="F11" s="6"/>
      <c r="G11" s="6"/>
      <c r="H11" s="6"/>
      <c r="I11" s="6"/>
    </row>
    <row r="12" spans="1:10" ht="14.4">
      <c r="A12" s="124" t="s">
        <v>66</v>
      </c>
      <c r="B12" s="6"/>
      <c r="C12" s="6"/>
      <c r="D12" s="6"/>
      <c r="E12" s="6"/>
      <c r="F12" s="6"/>
      <c r="G12" s="6"/>
      <c r="H12" s="6"/>
      <c r="I12" s="6"/>
    </row>
    <row r="13" spans="1:10" ht="14.4">
      <c r="A13" s="7" t="s">
        <v>46</v>
      </c>
      <c r="B13" s="6"/>
      <c r="C13" s="6"/>
      <c r="D13" s="6"/>
      <c r="E13" s="6"/>
      <c r="F13" s="6"/>
      <c r="G13" s="6"/>
      <c r="H13" s="6"/>
      <c r="I13" s="6"/>
    </row>
    <row r="14" spans="1:10" ht="14.4">
      <c r="A14" s="7" t="s">
        <v>47</v>
      </c>
      <c r="B14" s="6"/>
      <c r="C14" s="6"/>
      <c r="D14" s="6"/>
      <c r="E14" s="6"/>
      <c r="F14" s="6"/>
      <c r="G14" s="6"/>
      <c r="H14" s="6"/>
      <c r="I14" s="6"/>
    </row>
    <row r="15" spans="1:10" ht="14.4">
      <c r="A15" s="7" t="s">
        <v>48</v>
      </c>
      <c r="B15" s="6"/>
      <c r="C15" s="6"/>
      <c r="D15" s="6"/>
      <c r="E15" s="6"/>
      <c r="F15" s="6"/>
      <c r="G15" s="6"/>
      <c r="H15" s="6"/>
      <c r="I15" s="6"/>
    </row>
    <row r="16" spans="1:10" ht="14.4">
      <c r="A16" s="7"/>
      <c r="B16" s="6"/>
      <c r="C16" s="6"/>
      <c r="D16" s="6"/>
      <c r="E16" s="6"/>
      <c r="F16" s="6"/>
      <c r="G16" s="6"/>
      <c r="H16" s="6"/>
      <c r="I16" s="6"/>
    </row>
    <row r="17" spans="1:9" ht="14.4">
      <c r="A17" s="7"/>
      <c r="B17" s="6"/>
      <c r="C17" s="6"/>
      <c r="D17" s="6"/>
      <c r="E17" s="6"/>
      <c r="F17" s="6"/>
      <c r="G17" s="6"/>
      <c r="H17" s="6"/>
      <c r="I17" s="6"/>
    </row>
    <row r="18" spans="1:9" ht="30" customHeight="1">
      <c r="A18" s="12" t="s">
        <v>49</v>
      </c>
      <c r="B18" s="132" t="s">
        <v>50</v>
      </c>
      <c r="C18" s="133"/>
      <c r="D18" s="133"/>
      <c r="E18" s="133"/>
      <c r="F18" s="133"/>
      <c r="G18" s="134"/>
      <c r="H18" s="135" t="s">
        <v>51</v>
      </c>
      <c r="I18" s="136"/>
    </row>
    <row r="19" spans="1:9" ht="58.2" customHeight="1">
      <c r="A19" s="12">
        <v>1</v>
      </c>
      <c r="B19" s="137" t="s">
        <v>52</v>
      </c>
      <c r="C19" s="138"/>
      <c r="D19" s="138"/>
      <c r="E19" s="138"/>
      <c r="F19" s="138"/>
      <c r="G19" s="139"/>
      <c r="H19" s="140">
        <f>'F2-fiksuotos kainos sut (2)'!I55</f>
        <v>0</v>
      </c>
      <c r="I19" s="141"/>
    </row>
    <row r="20" spans="1:9" ht="14.4">
      <c r="A20" s="6"/>
      <c r="B20" s="6"/>
      <c r="C20" s="6"/>
      <c r="D20" s="6"/>
      <c r="E20" s="6"/>
      <c r="F20" s="6"/>
      <c r="G20" s="6"/>
      <c r="H20" s="16"/>
      <c r="I20" s="16"/>
    </row>
    <row r="21" spans="1:9" ht="30" customHeight="1">
      <c r="A21" s="6"/>
      <c r="B21" s="6"/>
      <c r="C21" s="14"/>
      <c r="D21" s="129" t="s">
        <v>53</v>
      </c>
      <c r="E21" s="129"/>
      <c r="F21" s="129"/>
      <c r="G21" s="129"/>
      <c r="H21" s="130">
        <f>'F2-fiksuotos kainos sut (2)'!I56</f>
        <v>0</v>
      </c>
      <c r="I21" s="131"/>
    </row>
    <row r="22" spans="1:9" ht="30" customHeight="1">
      <c r="A22" s="6"/>
      <c r="B22" s="6"/>
      <c r="C22" s="14"/>
      <c r="D22" s="142" t="s">
        <v>54</v>
      </c>
      <c r="E22" s="143"/>
      <c r="F22" s="143"/>
      <c r="G22" s="143"/>
      <c r="H22" s="144">
        <f>ROUND(H19+H21,2)</f>
        <v>0</v>
      </c>
      <c r="I22" s="144"/>
    </row>
    <row r="23" spans="1:9" ht="30" customHeight="1">
      <c r="A23" s="6"/>
      <c r="B23" s="6"/>
      <c r="C23" s="14"/>
      <c r="D23" s="142" t="s">
        <v>55</v>
      </c>
      <c r="E23" s="142"/>
      <c r="F23" s="142"/>
      <c r="G23" s="142"/>
      <c r="H23" s="145">
        <f>ROUND(H22*'skaiciavimuose_naudojami%'!$C$4/100,2)</f>
        <v>0</v>
      </c>
      <c r="I23" s="145"/>
    </row>
    <row r="24" spans="1:9" ht="30" customHeight="1">
      <c r="A24" s="6"/>
      <c r="B24" s="6"/>
      <c r="C24" s="14"/>
      <c r="D24" s="147" t="s">
        <v>56</v>
      </c>
      <c r="E24" s="148"/>
      <c r="F24" s="148"/>
      <c r="G24" s="149"/>
      <c r="H24" s="130">
        <f>'F2-fiksuotos kainos sut (2)'!I58</f>
        <v>0</v>
      </c>
      <c r="I24" s="131"/>
    </row>
    <row r="25" spans="1:9" ht="30" customHeight="1">
      <c r="A25" s="6"/>
      <c r="B25" s="6"/>
      <c r="C25" s="6"/>
      <c r="D25" s="142" t="s">
        <v>64</v>
      </c>
      <c r="E25" s="142"/>
      <c r="F25" s="142"/>
      <c r="G25" s="142"/>
      <c r="H25" s="146">
        <f>H22-H23-H24</f>
        <v>0</v>
      </c>
      <c r="I25" s="146"/>
    </row>
    <row r="26" spans="1:9" ht="15" customHeight="1">
      <c r="A26" s="6"/>
      <c r="B26" s="6"/>
      <c r="C26" s="6"/>
      <c r="D26" s="15"/>
      <c r="E26" s="15"/>
      <c r="F26" s="15"/>
      <c r="G26" s="15"/>
      <c r="H26" s="13"/>
      <c r="I26" s="13"/>
    </row>
    <row r="27" spans="1:9" ht="15" customHeight="1">
      <c r="A27" s="125" t="s">
        <v>67</v>
      </c>
      <c r="B27" s="126"/>
      <c r="C27" s="126"/>
      <c r="D27" s="126"/>
      <c r="E27" s="15"/>
      <c r="F27" s="15"/>
      <c r="G27" s="15"/>
      <c r="H27" s="13"/>
      <c r="I27" s="13"/>
    </row>
    <row r="28" spans="1:9" ht="15" customHeight="1">
      <c r="A28"/>
      <c r="B28"/>
      <c r="C28"/>
      <c r="D28" s="18" t="s">
        <v>57</v>
      </c>
      <c r="E28" s="15"/>
      <c r="F28" s="15"/>
      <c r="G28" s="15"/>
      <c r="H28" s="13"/>
      <c r="I28" s="13"/>
    </row>
    <row r="29" spans="1:9" ht="14.4">
      <c r="A29" s="6"/>
      <c r="B29" s="6"/>
      <c r="C29" s="6"/>
      <c r="D29" s="15"/>
      <c r="E29" s="15"/>
      <c r="F29" s="15"/>
      <c r="G29" s="15"/>
      <c r="H29" s="13"/>
      <c r="I29" s="13"/>
    </row>
    <row r="30" spans="1:9" ht="14.4">
      <c r="A30" s="6"/>
      <c r="B30" s="6"/>
      <c r="C30" s="6"/>
      <c r="D30" s="15"/>
      <c r="E30" s="15"/>
      <c r="F30" s="15"/>
      <c r="G30" s="15"/>
      <c r="H30" s="13"/>
      <c r="I30" s="13"/>
    </row>
    <row r="31" spans="1:9" ht="14.4">
      <c r="A31" s="6"/>
      <c r="B31" s="6"/>
      <c r="C31" s="6"/>
      <c r="D31" s="15"/>
      <c r="E31" s="15"/>
      <c r="F31" s="15"/>
      <c r="G31" s="15"/>
      <c r="H31" s="13"/>
      <c r="I31" s="13"/>
    </row>
    <row r="32" spans="1:9" ht="14.4">
      <c r="A32" s="18" t="s">
        <v>58</v>
      </c>
      <c r="B32"/>
      <c r="C32"/>
      <c r="D32"/>
      <c r="E32" s="15"/>
      <c r="F32" s="15"/>
      <c r="G32" s="15"/>
      <c r="H32" s="13"/>
      <c r="I32" s="13"/>
    </row>
    <row r="33" spans="1:9" ht="14.4">
      <c r="A33" s="18" t="s">
        <v>59</v>
      </c>
      <c r="B33"/>
      <c r="C33"/>
      <c r="D33"/>
      <c r="E33" s="15"/>
      <c r="F33" s="15"/>
      <c r="G33" s="15"/>
      <c r="H33" s="6"/>
      <c r="I33" s="6"/>
    </row>
    <row r="34" spans="1:9" ht="14.4">
      <c r="A34"/>
      <c r="B34"/>
      <c r="C34"/>
      <c r="D34" s="18" t="s">
        <v>0</v>
      </c>
      <c r="E34" s="15"/>
      <c r="F34" s="15"/>
      <c r="G34" s="15"/>
      <c r="H34" s="6"/>
      <c r="I34" s="6"/>
    </row>
    <row r="35" spans="1:9" ht="14.4">
      <c r="A35" s="6"/>
      <c r="B35" s="6"/>
      <c r="C35" s="6"/>
      <c r="D35" s="15"/>
      <c r="E35" s="15"/>
      <c r="F35" s="15"/>
      <c r="G35" s="15"/>
      <c r="H35" s="6"/>
      <c r="I35" s="6"/>
    </row>
    <row r="36" spans="1:9" ht="14.4">
      <c r="A36" s="18" t="s">
        <v>60</v>
      </c>
      <c r="B36" s="6"/>
      <c r="C36" s="6"/>
      <c r="D36" s="15"/>
      <c r="E36" s="15"/>
      <c r="F36" s="15"/>
      <c r="G36" s="15"/>
      <c r="H36" s="6"/>
      <c r="I36" s="6"/>
    </row>
    <row r="37" spans="1:9" ht="14.4">
      <c r="A37" s="18" t="s">
        <v>61</v>
      </c>
      <c r="D37" s="3"/>
      <c r="E37" s="3"/>
      <c r="F37" s="3"/>
      <c r="G37" s="3"/>
    </row>
    <row r="38" spans="1:9">
      <c r="A38" s="1" t="s">
        <v>62</v>
      </c>
      <c r="B38" s="1"/>
      <c r="C38" s="1"/>
      <c r="D38" s="1"/>
      <c r="E38" s="1"/>
      <c r="F38" s="1"/>
      <c r="G38" s="1"/>
      <c r="H38" s="1"/>
      <c r="I38" s="1"/>
    </row>
    <row r="40" spans="1:9" ht="26.4" customHeight="1">
      <c r="A40" s="128" t="s">
        <v>63</v>
      </c>
      <c r="B40" s="128"/>
      <c r="C40" s="128"/>
      <c r="D40" s="128"/>
      <c r="E40" s="128"/>
      <c r="F40" s="128"/>
      <c r="G40" s="128"/>
      <c r="H40" s="128"/>
    </row>
    <row r="41" spans="1:9" ht="126" customHeight="1">
      <c r="A41" s="123" t="s">
        <v>1</v>
      </c>
      <c r="B41" s="128" t="s">
        <v>65</v>
      </c>
      <c r="C41" s="128"/>
      <c r="D41" s="128"/>
      <c r="E41" s="128"/>
      <c r="F41" s="128"/>
      <c r="G41" s="128"/>
      <c r="H41" s="128"/>
      <c r="I41" s="128"/>
    </row>
  </sheetData>
  <mergeCells count="17">
    <mergeCell ref="H24:I24"/>
    <mergeCell ref="A6:D6"/>
    <mergeCell ref="A40:H40"/>
    <mergeCell ref="B41:I41"/>
    <mergeCell ref="D21:G21"/>
    <mergeCell ref="H21:I21"/>
    <mergeCell ref="B18:G18"/>
    <mergeCell ref="H18:I18"/>
    <mergeCell ref="B19:G19"/>
    <mergeCell ref="H19:I19"/>
    <mergeCell ref="D22:G22"/>
    <mergeCell ref="H22:I22"/>
    <mergeCell ref="D23:G23"/>
    <mergeCell ref="H23:I23"/>
    <mergeCell ref="D25:G25"/>
    <mergeCell ref="H25:I25"/>
    <mergeCell ref="D24:G24"/>
  </mergeCells>
  <conditionalFormatting sqref="B7">
    <cfRule type="cellIs" dxfId="0" priority="1" stopIfTrue="1" operator="equal">
      <formula>0</formula>
    </cfRule>
  </conditionalFormatting>
  <printOptions horizontalCentered="1"/>
  <pageMargins left="0.23622047244094491" right="0" top="0.39370078740157483" bottom="0.3937007874015748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00169-C655-43E6-B647-8845809F1A78}">
  <sheetPr>
    <pageSetUpPr fitToPage="1"/>
  </sheetPr>
  <dimension ref="A1:L87"/>
  <sheetViews>
    <sheetView zoomScaleNormal="100" workbookViewId="0">
      <selection activeCell="B63" sqref="B63"/>
    </sheetView>
  </sheetViews>
  <sheetFormatPr defaultColWidth="9.109375" defaultRowHeight="11.4"/>
  <cols>
    <col min="1" max="1" width="6.6640625" style="21" customWidth="1"/>
    <col min="2" max="2" width="50.109375" style="21" customWidth="1"/>
    <col min="3" max="3" width="27" style="21" customWidth="1"/>
    <col min="4" max="4" width="12.6640625" style="21" customWidth="1"/>
    <col min="5" max="5" width="14.33203125" style="21" customWidth="1"/>
    <col min="6" max="6" width="12.6640625" style="21" customWidth="1"/>
    <col min="7" max="7" width="14.33203125" style="21" customWidth="1"/>
    <col min="8" max="8" width="12.6640625" style="21" customWidth="1"/>
    <col min="9" max="9" width="14.33203125" style="21" customWidth="1"/>
    <col min="10" max="16384" width="9.109375" style="21"/>
  </cols>
  <sheetData>
    <row r="1" spans="1:9" ht="12">
      <c r="C1" s="22"/>
      <c r="F1" s="23"/>
      <c r="G1" s="24"/>
      <c r="H1" s="23"/>
      <c r="I1" s="24"/>
    </row>
    <row r="2" spans="1:9" ht="12">
      <c r="A2" s="25" t="s">
        <v>11</v>
      </c>
      <c r="B2" s="25"/>
      <c r="C2" s="25"/>
      <c r="D2" s="25"/>
      <c r="E2" s="25"/>
      <c r="F2" s="25"/>
      <c r="G2" s="25"/>
      <c r="H2" s="25"/>
      <c r="I2" s="25"/>
    </row>
    <row r="3" spans="1:9" ht="14.4">
      <c r="A3" s="26" t="s">
        <v>12</v>
      </c>
      <c r="B3" s="27"/>
      <c r="C3" s="27"/>
      <c r="D3" s="25"/>
      <c r="E3" s="28"/>
      <c r="F3" s="25"/>
      <c r="G3" s="28"/>
      <c r="H3" s="25"/>
      <c r="I3" s="28"/>
    </row>
    <row r="4" spans="1:9" ht="14.4">
      <c r="A4" s="29" t="s">
        <v>13</v>
      </c>
      <c r="B4" s="23"/>
      <c r="C4" s="30"/>
      <c r="D4" s="30"/>
      <c r="E4" s="30"/>
      <c r="F4" s="30"/>
      <c r="G4" s="30"/>
      <c r="H4" s="30"/>
      <c r="I4" s="30"/>
    </row>
    <row r="5" spans="1:9" ht="12">
      <c r="A5" s="23"/>
      <c r="B5" s="23"/>
      <c r="C5" s="23"/>
    </row>
    <row r="6" spans="1:9" ht="14.4">
      <c r="A6" s="127" t="s">
        <v>14</v>
      </c>
      <c r="B6" s="127"/>
      <c r="C6" s="127"/>
      <c r="D6" s="127"/>
      <c r="E6" s="31"/>
      <c r="F6" s="31"/>
      <c r="G6" s="31"/>
      <c r="H6" s="31"/>
      <c r="I6" s="31"/>
    </row>
    <row r="7" spans="1:9" ht="12">
      <c r="D7" s="23"/>
      <c r="E7" s="24"/>
      <c r="F7" s="23"/>
      <c r="G7" s="24"/>
      <c r="H7" s="23"/>
      <c r="I7" s="24"/>
    </row>
    <row r="8" spans="1:9" ht="12">
      <c r="A8" s="23" t="s">
        <v>15</v>
      </c>
      <c r="B8" s="23"/>
      <c r="C8" s="30"/>
      <c r="D8" s="30"/>
      <c r="E8" s="30"/>
      <c r="F8" s="30"/>
      <c r="G8" s="30"/>
      <c r="H8" s="30"/>
      <c r="I8" s="30"/>
    </row>
    <row r="9" spans="1:9" ht="12">
      <c r="A9" s="23"/>
      <c r="B9" s="23"/>
      <c r="C9" s="23"/>
    </row>
    <row r="10" spans="1:9" ht="12">
      <c r="A10" s="23" t="s">
        <v>16</v>
      </c>
      <c r="B10" s="23"/>
      <c r="C10" s="31"/>
      <c r="D10" s="31"/>
      <c r="E10" s="31"/>
      <c r="F10" s="31"/>
      <c r="G10" s="31"/>
      <c r="H10" s="31"/>
      <c r="I10" s="31"/>
    </row>
    <row r="11" spans="1:9" ht="12">
      <c r="A11" s="23"/>
      <c r="B11" s="23"/>
      <c r="C11" s="23"/>
    </row>
    <row r="12" spans="1:9" ht="12">
      <c r="A12" s="32"/>
      <c r="B12" s="32"/>
      <c r="C12" s="32"/>
      <c r="D12" s="32"/>
      <c r="E12" s="32"/>
      <c r="F12" s="32"/>
      <c r="G12" s="32"/>
      <c r="H12" s="32"/>
      <c r="I12" s="32"/>
    </row>
    <row r="13" spans="1:9" ht="12">
      <c r="A13" s="33" t="s">
        <v>17</v>
      </c>
      <c r="B13" s="34"/>
      <c r="C13" s="34"/>
      <c r="D13" s="34"/>
      <c r="E13" s="34"/>
      <c r="F13" s="34"/>
      <c r="G13" s="34"/>
      <c r="H13" s="34"/>
      <c r="I13" s="34"/>
    </row>
    <row r="14" spans="1:9" ht="12" thickBot="1"/>
    <row r="15" spans="1:9" ht="12" customHeight="1">
      <c r="A15" s="152" t="s">
        <v>18</v>
      </c>
      <c r="B15" s="155" t="s">
        <v>19</v>
      </c>
      <c r="C15" s="158" t="s">
        <v>20</v>
      </c>
      <c r="D15" s="161" t="s">
        <v>21</v>
      </c>
      <c r="E15" s="162"/>
      <c r="F15" s="162"/>
      <c r="G15" s="162"/>
      <c r="H15" s="162"/>
      <c r="I15" s="163"/>
    </row>
    <row r="16" spans="1:9" ht="43.2" customHeight="1">
      <c r="A16" s="153"/>
      <c r="B16" s="156"/>
      <c r="C16" s="159"/>
      <c r="D16" s="164" t="s">
        <v>22</v>
      </c>
      <c r="E16" s="165"/>
      <c r="F16" s="164" t="s">
        <v>24</v>
      </c>
      <c r="G16" s="165"/>
      <c r="H16" s="164" t="s">
        <v>27</v>
      </c>
      <c r="I16" s="165"/>
    </row>
    <row r="17" spans="1:12" ht="48.6" thickBot="1">
      <c r="A17" s="154"/>
      <c r="B17" s="157"/>
      <c r="C17" s="160"/>
      <c r="D17" s="37" t="s">
        <v>25</v>
      </c>
      <c r="E17" s="38" t="s">
        <v>23</v>
      </c>
      <c r="F17" s="37" t="s">
        <v>25</v>
      </c>
      <c r="G17" s="38" t="s">
        <v>26</v>
      </c>
      <c r="H17" s="37" t="s">
        <v>25</v>
      </c>
      <c r="I17" s="38" t="s">
        <v>26</v>
      </c>
    </row>
    <row r="18" spans="1:12" ht="12">
      <c r="A18" s="39">
        <v>1</v>
      </c>
      <c r="B18" s="36">
        <v>2</v>
      </c>
      <c r="C18" s="40">
        <v>3</v>
      </c>
      <c r="D18" s="39">
        <v>4</v>
      </c>
      <c r="E18" s="41">
        <v>5</v>
      </c>
      <c r="F18" s="42">
        <v>6</v>
      </c>
      <c r="G18" s="43">
        <v>7</v>
      </c>
      <c r="H18" s="39">
        <v>8</v>
      </c>
      <c r="I18" s="41">
        <v>9</v>
      </c>
    </row>
    <row r="19" spans="1:12" ht="12">
      <c r="A19" s="44">
        <v>1</v>
      </c>
      <c r="B19" s="45"/>
      <c r="C19" s="40"/>
      <c r="D19" s="46"/>
      <c r="E19" s="47"/>
      <c r="F19" s="48"/>
      <c r="G19" s="49"/>
      <c r="H19" s="46"/>
      <c r="I19" s="47"/>
    </row>
    <row r="20" spans="1:12" ht="14.4">
      <c r="A20" s="50">
        <v>2</v>
      </c>
      <c r="B20" s="51"/>
      <c r="C20" s="52"/>
      <c r="D20" s="115">
        <f>F20+H20</f>
        <v>0</v>
      </c>
      <c r="E20" s="116">
        <f>ROUND(C20*D20,2)</f>
        <v>0</v>
      </c>
      <c r="F20" s="53">
        <v>0</v>
      </c>
      <c r="G20" s="119">
        <f>ROUND(F20*C20,2)</f>
        <v>0</v>
      </c>
      <c r="H20" s="53">
        <v>0</v>
      </c>
      <c r="I20" s="116">
        <f>ROUND(H20*C20,2)</f>
        <v>0</v>
      </c>
      <c r="L20" s="54"/>
    </row>
    <row r="21" spans="1:12" ht="14.4">
      <c r="A21" s="50">
        <v>3</v>
      </c>
      <c r="B21" s="51"/>
      <c r="C21" s="52"/>
      <c r="D21" s="115">
        <f t="shared" ref="D21:D53" si="0">F21+H21</f>
        <v>0</v>
      </c>
      <c r="E21" s="116">
        <f t="shared" ref="E21:E53" si="1">ROUND(C21*D21,2)</f>
        <v>0</v>
      </c>
      <c r="F21" s="53">
        <v>0</v>
      </c>
      <c r="G21" s="119">
        <f t="shared" ref="G21:G53" si="2">ROUND(F21*C21,2)</f>
        <v>0</v>
      </c>
      <c r="H21" s="53">
        <v>0</v>
      </c>
      <c r="I21" s="116">
        <f t="shared" ref="I21:I53" si="3">ROUND(H21*C21,2)</f>
        <v>0</v>
      </c>
      <c r="L21" s="54"/>
    </row>
    <row r="22" spans="1:12" ht="14.4">
      <c r="A22" s="50" t="s">
        <v>2</v>
      </c>
      <c r="B22" s="51"/>
      <c r="C22" s="52"/>
      <c r="D22" s="115">
        <f t="shared" si="0"/>
        <v>0</v>
      </c>
      <c r="E22" s="116">
        <f t="shared" si="1"/>
        <v>0</v>
      </c>
      <c r="F22" s="53">
        <v>0</v>
      </c>
      <c r="G22" s="119">
        <f t="shared" si="2"/>
        <v>0</v>
      </c>
      <c r="H22" s="53">
        <v>0</v>
      </c>
      <c r="I22" s="116">
        <f t="shared" si="3"/>
        <v>0</v>
      </c>
      <c r="L22" s="54"/>
    </row>
    <row r="23" spans="1:12" ht="14.4">
      <c r="A23" s="50"/>
      <c r="B23" s="51"/>
      <c r="C23" s="52"/>
      <c r="D23" s="115">
        <f t="shared" si="0"/>
        <v>0</v>
      </c>
      <c r="E23" s="116">
        <f t="shared" si="1"/>
        <v>0</v>
      </c>
      <c r="F23" s="53">
        <v>0</v>
      </c>
      <c r="G23" s="119">
        <f t="shared" si="2"/>
        <v>0</v>
      </c>
      <c r="H23" s="53">
        <v>0</v>
      </c>
      <c r="I23" s="116">
        <f t="shared" si="3"/>
        <v>0</v>
      </c>
      <c r="L23" s="54"/>
    </row>
    <row r="24" spans="1:12" ht="14.4">
      <c r="A24" s="50"/>
      <c r="B24" s="51"/>
      <c r="C24" s="52"/>
      <c r="D24" s="115">
        <f t="shared" si="0"/>
        <v>0</v>
      </c>
      <c r="E24" s="116">
        <f t="shared" si="1"/>
        <v>0</v>
      </c>
      <c r="F24" s="53">
        <v>0</v>
      </c>
      <c r="G24" s="119">
        <f t="shared" si="2"/>
        <v>0</v>
      </c>
      <c r="H24" s="53">
        <v>0</v>
      </c>
      <c r="I24" s="116">
        <f t="shared" si="3"/>
        <v>0</v>
      </c>
      <c r="L24" s="54"/>
    </row>
    <row r="25" spans="1:12" ht="14.4">
      <c r="A25" s="50"/>
      <c r="B25" s="51"/>
      <c r="C25" s="52"/>
      <c r="D25" s="115">
        <f t="shared" si="0"/>
        <v>0</v>
      </c>
      <c r="E25" s="116">
        <f t="shared" si="1"/>
        <v>0</v>
      </c>
      <c r="F25" s="53">
        <v>0</v>
      </c>
      <c r="G25" s="119">
        <f t="shared" si="2"/>
        <v>0</v>
      </c>
      <c r="H25" s="53">
        <v>0</v>
      </c>
      <c r="I25" s="116">
        <f t="shared" si="3"/>
        <v>0</v>
      </c>
      <c r="L25" s="54"/>
    </row>
    <row r="26" spans="1:12" ht="14.4">
      <c r="A26" s="50"/>
      <c r="B26" s="51"/>
      <c r="C26" s="52"/>
      <c r="D26" s="115">
        <f t="shared" si="0"/>
        <v>0</v>
      </c>
      <c r="E26" s="116">
        <f t="shared" si="1"/>
        <v>0</v>
      </c>
      <c r="F26" s="53">
        <v>0</v>
      </c>
      <c r="G26" s="119">
        <f t="shared" si="2"/>
        <v>0</v>
      </c>
      <c r="H26" s="53">
        <v>0</v>
      </c>
      <c r="I26" s="116">
        <f t="shared" si="3"/>
        <v>0</v>
      </c>
      <c r="L26" s="54"/>
    </row>
    <row r="27" spans="1:12" ht="14.4">
      <c r="A27" s="50"/>
      <c r="B27" s="51"/>
      <c r="C27" s="52"/>
      <c r="D27" s="115">
        <f t="shared" si="0"/>
        <v>0</v>
      </c>
      <c r="E27" s="116">
        <f t="shared" si="1"/>
        <v>0</v>
      </c>
      <c r="F27" s="53">
        <v>0</v>
      </c>
      <c r="G27" s="119">
        <f t="shared" si="2"/>
        <v>0</v>
      </c>
      <c r="H27" s="53">
        <v>0</v>
      </c>
      <c r="I27" s="116">
        <f t="shared" si="3"/>
        <v>0</v>
      </c>
      <c r="L27" s="54"/>
    </row>
    <row r="28" spans="1:12" ht="14.4">
      <c r="A28" s="50"/>
      <c r="B28" s="51"/>
      <c r="C28" s="52"/>
      <c r="D28" s="115">
        <f t="shared" si="0"/>
        <v>0</v>
      </c>
      <c r="E28" s="116">
        <f t="shared" si="1"/>
        <v>0</v>
      </c>
      <c r="F28" s="53">
        <v>0</v>
      </c>
      <c r="G28" s="119">
        <f t="shared" si="2"/>
        <v>0</v>
      </c>
      <c r="H28" s="53">
        <v>0</v>
      </c>
      <c r="I28" s="116">
        <f t="shared" si="3"/>
        <v>0</v>
      </c>
      <c r="L28" s="54"/>
    </row>
    <row r="29" spans="1:12" ht="14.4">
      <c r="A29" s="50"/>
      <c r="B29" s="51"/>
      <c r="C29" s="52"/>
      <c r="D29" s="115">
        <f t="shared" si="0"/>
        <v>0</v>
      </c>
      <c r="E29" s="116">
        <f t="shared" si="1"/>
        <v>0</v>
      </c>
      <c r="F29" s="53">
        <v>0</v>
      </c>
      <c r="G29" s="119">
        <f t="shared" si="2"/>
        <v>0</v>
      </c>
      <c r="H29" s="53">
        <v>0</v>
      </c>
      <c r="I29" s="116">
        <f t="shared" si="3"/>
        <v>0</v>
      </c>
      <c r="L29" s="54"/>
    </row>
    <row r="30" spans="1:12" ht="14.4">
      <c r="A30" s="50"/>
      <c r="B30" s="51"/>
      <c r="C30" s="52"/>
      <c r="D30" s="115">
        <f t="shared" si="0"/>
        <v>0</v>
      </c>
      <c r="E30" s="116">
        <f t="shared" si="1"/>
        <v>0</v>
      </c>
      <c r="F30" s="53">
        <v>0</v>
      </c>
      <c r="G30" s="119">
        <f t="shared" si="2"/>
        <v>0</v>
      </c>
      <c r="H30" s="53">
        <v>0</v>
      </c>
      <c r="I30" s="116">
        <f t="shared" si="3"/>
        <v>0</v>
      </c>
      <c r="L30" s="54"/>
    </row>
    <row r="31" spans="1:12" ht="14.4">
      <c r="A31" s="50"/>
      <c r="B31" s="51"/>
      <c r="C31" s="52"/>
      <c r="D31" s="115">
        <f t="shared" si="0"/>
        <v>0</v>
      </c>
      <c r="E31" s="116">
        <f t="shared" si="1"/>
        <v>0</v>
      </c>
      <c r="F31" s="53">
        <v>0</v>
      </c>
      <c r="G31" s="119">
        <f t="shared" si="2"/>
        <v>0</v>
      </c>
      <c r="H31" s="53">
        <v>0</v>
      </c>
      <c r="I31" s="116">
        <f t="shared" si="3"/>
        <v>0</v>
      </c>
      <c r="L31" s="54"/>
    </row>
    <row r="32" spans="1:12" ht="14.4">
      <c r="A32" s="50"/>
      <c r="B32" s="51"/>
      <c r="C32" s="52"/>
      <c r="D32" s="115">
        <f t="shared" si="0"/>
        <v>0</v>
      </c>
      <c r="E32" s="116">
        <f t="shared" si="1"/>
        <v>0</v>
      </c>
      <c r="F32" s="53">
        <v>0</v>
      </c>
      <c r="G32" s="119">
        <f t="shared" si="2"/>
        <v>0</v>
      </c>
      <c r="H32" s="53">
        <v>0</v>
      </c>
      <c r="I32" s="116">
        <f t="shared" si="3"/>
        <v>0</v>
      </c>
      <c r="L32" s="54"/>
    </row>
    <row r="33" spans="1:12" ht="14.4">
      <c r="A33" s="50"/>
      <c r="B33" s="51"/>
      <c r="C33" s="52"/>
      <c r="D33" s="115">
        <f t="shared" si="0"/>
        <v>0</v>
      </c>
      <c r="E33" s="116">
        <f t="shared" si="1"/>
        <v>0</v>
      </c>
      <c r="F33" s="53">
        <v>0</v>
      </c>
      <c r="G33" s="119">
        <f t="shared" si="2"/>
        <v>0</v>
      </c>
      <c r="H33" s="53">
        <v>0</v>
      </c>
      <c r="I33" s="116">
        <f t="shared" si="3"/>
        <v>0</v>
      </c>
      <c r="L33" s="54"/>
    </row>
    <row r="34" spans="1:12" ht="14.4">
      <c r="A34" s="50"/>
      <c r="B34" s="51"/>
      <c r="C34" s="52"/>
      <c r="D34" s="115">
        <f t="shared" si="0"/>
        <v>0</v>
      </c>
      <c r="E34" s="116">
        <f t="shared" si="1"/>
        <v>0</v>
      </c>
      <c r="F34" s="53">
        <v>0</v>
      </c>
      <c r="G34" s="119">
        <f t="shared" si="2"/>
        <v>0</v>
      </c>
      <c r="H34" s="53">
        <v>0</v>
      </c>
      <c r="I34" s="116">
        <f t="shared" si="3"/>
        <v>0</v>
      </c>
      <c r="L34" s="54"/>
    </row>
    <row r="35" spans="1:12" ht="14.4">
      <c r="A35" s="50"/>
      <c r="B35" s="51"/>
      <c r="C35" s="52"/>
      <c r="D35" s="115">
        <f t="shared" si="0"/>
        <v>0</v>
      </c>
      <c r="E35" s="116">
        <f t="shared" si="1"/>
        <v>0</v>
      </c>
      <c r="F35" s="53">
        <v>0</v>
      </c>
      <c r="G35" s="119">
        <f t="shared" si="2"/>
        <v>0</v>
      </c>
      <c r="H35" s="53">
        <v>0</v>
      </c>
      <c r="I35" s="116">
        <f t="shared" si="3"/>
        <v>0</v>
      </c>
      <c r="L35" s="54"/>
    </row>
    <row r="36" spans="1:12" ht="14.4">
      <c r="A36" s="50"/>
      <c r="B36" s="51"/>
      <c r="C36" s="52"/>
      <c r="D36" s="115">
        <f t="shared" si="0"/>
        <v>0</v>
      </c>
      <c r="E36" s="116">
        <f t="shared" si="1"/>
        <v>0</v>
      </c>
      <c r="F36" s="53">
        <v>0</v>
      </c>
      <c r="G36" s="119">
        <f t="shared" si="2"/>
        <v>0</v>
      </c>
      <c r="H36" s="53">
        <v>0</v>
      </c>
      <c r="I36" s="116">
        <f t="shared" si="3"/>
        <v>0</v>
      </c>
      <c r="L36" s="54"/>
    </row>
    <row r="37" spans="1:12" ht="14.4">
      <c r="A37" s="50"/>
      <c r="B37" s="51"/>
      <c r="C37" s="52"/>
      <c r="D37" s="115">
        <f t="shared" si="0"/>
        <v>0</v>
      </c>
      <c r="E37" s="116">
        <f t="shared" si="1"/>
        <v>0</v>
      </c>
      <c r="F37" s="53">
        <v>0</v>
      </c>
      <c r="G37" s="119">
        <f t="shared" si="2"/>
        <v>0</v>
      </c>
      <c r="H37" s="53">
        <v>0</v>
      </c>
      <c r="I37" s="116">
        <f t="shared" si="3"/>
        <v>0</v>
      </c>
      <c r="L37" s="54"/>
    </row>
    <row r="38" spans="1:12" ht="14.4">
      <c r="A38" s="50"/>
      <c r="B38" s="51"/>
      <c r="C38" s="52"/>
      <c r="D38" s="115">
        <f t="shared" si="0"/>
        <v>0</v>
      </c>
      <c r="E38" s="116">
        <f t="shared" si="1"/>
        <v>0</v>
      </c>
      <c r="F38" s="53">
        <v>0</v>
      </c>
      <c r="G38" s="119">
        <f t="shared" si="2"/>
        <v>0</v>
      </c>
      <c r="H38" s="53">
        <v>0</v>
      </c>
      <c r="I38" s="116">
        <f t="shared" si="3"/>
        <v>0</v>
      </c>
      <c r="L38" s="54"/>
    </row>
    <row r="39" spans="1:12" ht="14.4">
      <c r="A39" s="50"/>
      <c r="B39" s="51"/>
      <c r="C39" s="52"/>
      <c r="D39" s="115">
        <f t="shared" si="0"/>
        <v>0</v>
      </c>
      <c r="E39" s="116">
        <f t="shared" si="1"/>
        <v>0</v>
      </c>
      <c r="F39" s="53">
        <v>0</v>
      </c>
      <c r="G39" s="119">
        <f t="shared" si="2"/>
        <v>0</v>
      </c>
      <c r="H39" s="53">
        <v>0</v>
      </c>
      <c r="I39" s="116">
        <f t="shared" si="3"/>
        <v>0</v>
      </c>
      <c r="L39" s="54"/>
    </row>
    <row r="40" spans="1:12" ht="14.4">
      <c r="A40" s="50"/>
      <c r="B40" s="51"/>
      <c r="C40" s="52"/>
      <c r="D40" s="115">
        <f t="shared" si="0"/>
        <v>0</v>
      </c>
      <c r="E40" s="116">
        <f t="shared" si="1"/>
        <v>0</v>
      </c>
      <c r="F40" s="53">
        <v>0</v>
      </c>
      <c r="G40" s="119">
        <f t="shared" si="2"/>
        <v>0</v>
      </c>
      <c r="H40" s="53">
        <v>0</v>
      </c>
      <c r="I40" s="116">
        <f t="shared" si="3"/>
        <v>0</v>
      </c>
      <c r="L40" s="54"/>
    </row>
    <row r="41" spans="1:12" ht="14.4">
      <c r="A41" s="50"/>
      <c r="B41" s="51"/>
      <c r="C41" s="52"/>
      <c r="D41" s="115">
        <f t="shared" si="0"/>
        <v>0</v>
      </c>
      <c r="E41" s="116">
        <f t="shared" si="1"/>
        <v>0</v>
      </c>
      <c r="F41" s="53">
        <v>0</v>
      </c>
      <c r="G41" s="119">
        <f t="shared" si="2"/>
        <v>0</v>
      </c>
      <c r="H41" s="53">
        <v>0</v>
      </c>
      <c r="I41" s="116">
        <f t="shared" si="3"/>
        <v>0</v>
      </c>
      <c r="L41" s="54"/>
    </row>
    <row r="42" spans="1:12" ht="14.4">
      <c r="A42" s="50"/>
      <c r="B42" s="51"/>
      <c r="C42" s="52"/>
      <c r="D42" s="115">
        <f t="shared" si="0"/>
        <v>0</v>
      </c>
      <c r="E42" s="116">
        <f t="shared" si="1"/>
        <v>0</v>
      </c>
      <c r="F42" s="53">
        <v>0</v>
      </c>
      <c r="G42" s="119">
        <f t="shared" si="2"/>
        <v>0</v>
      </c>
      <c r="H42" s="53">
        <v>0</v>
      </c>
      <c r="I42" s="116">
        <f t="shared" si="3"/>
        <v>0</v>
      </c>
      <c r="L42" s="54"/>
    </row>
    <row r="43" spans="1:12" ht="14.4">
      <c r="A43" s="50"/>
      <c r="B43" s="51"/>
      <c r="C43" s="52"/>
      <c r="D43" s="115">
        <f t="shared" si="0"/>
        <v>0</v>
      </c>
      <c r="E43" s="116">
        <f t="shared" si="1"/>
        <v>0</v>
      </c>
      <c r="F43" s="53">
        <v>0</v>
      </c>
      <c r="G43" s="119">
        <f t="shared" si="2"/>
        <v>0</v>
      </c>
      <c r="H43" s="53">
        <v>0</v>
      </c>
      <c r="I43" s="116">
        <f t="shared" si="3"/>
        <v>0</v>
      </c>
      <c r="L43" s="54"/>
    </row>
    <row r="44" spans="1:12" ht="14.4">
      <c r="A44" s="50"/>
      <c r="B44" s="51"/>
      <c r="C44" s="55"/>
      <c r="D44" s="115">
        <f t="shared" si="0"/>
        <v>0</v>
      </c>
      <c r="E44" s="116">
        <f t="shared" si="1"/>
        <v>0</v>
      </c>
      <c r="F44" s="53">
        <v>0</v>
      </c>
      <c r="G44" s="119">
        <f t="shared" si="2"/>
        <v>0</v>
      </c>
      <c r="H44" s="53">
        <v>0</v>
      </c>
      <c r="I44" s="116">
        <f t="shared" si="3"/>
        <v>0</v>
      </c>
      <c r="L44" s="54"/>
    </row>
    <row r="45" spans="1:12" ht="14.4">
      <c r="A45" s="50"/>
      <c r="B45" s="51"/>
      <c r="C45" s="55"/>
      <c r="D45" s="115">
        <f t="shared" si="0"/>
        <v>0</v>
      </c>
      <c r="E45" s="116">
        <f t="shared" si="1"/>
        <v>0</v>
      </c>
      <c r="F45" s="53">
        <v>0</v>
      </c>
      <c r="G45" s="119">
        <f t="shared" si="2"/>
        <v>0</v>
      </c>
      <c r="H45" s="53">
        <v>0</v>
      </c>
      <c r="I45" s="116">
        <f t="shared" si="3"/>
        <v>0</v>
      </c>
      <c r="L45" s="54"/>
    </row>
    <row r="46" spans="1:12" s="56" customFormat="1" ht="14.4">
      <c r="A46" s="50"/>
      <c r="B46" s="51"/>
      <c r="C46" s="52"/>
      <c r="D46" s="115">
        <f t="shared" si="0"/>
        <v>0</v>
      </c>
      <c r="E46" s="116">
        <f t="shared" si="1"/>
        <v>0</v>
      </c>
      <c r="F46" s="53">
        <v>0</v>
      </c>
      <c r="G46" s="119">
        <f t="shared" si="2"/>
        <v>0</v>
      </c>
      <c r="H46" s="53">
        <v>0</v>
      </c>
      <c r="I46" s="116">
        <f t="shared" si="3"/>
        <v>0</v>
      </c>
      <c r="L46" s="54"/>
    </row>
    <row r="47" spans="1:12" s="56" customFormat="1" ht="14.4">
      <c r="A47" s="50"/>
      <c r="B47" s="51"/>
      <c r="C47" s="52"/>
      <c r="D47" s="115">
        <f t="shared" si="0"/>
        <v>0</v>
      </c>
      <c r="E47" s="116">
        <f t="shared" si="1"/>
        <v>0</v>
      </c>
      <c r="F47" s="53">
        <v>0</v>
      </c>
      <c r="G47" s="119">
        <f t="shared" si="2"/>
        <v>0</v>
      </c>
      <c r="H47" s="53">
        <v>0</v>
      </c>
      <c r="I47" s="116">
        <f t="shared" si="3"/>
        <v>0</v>
      </c>
      <c r="L47" s="54"/>
    </row>
    <row r="48" spans="1:12" s="56" customFormat="1" ht="14.4">
      <c r="A48" s="50"/>
      <c r="B48" s="51"/>
      <c r="C48" s="57"/>
      <c r="D48" s="115">
        <f t="shared" si="0"/>
        <v>0</v>
      </c>
      <c r="E48" s="116">
        <f t="shared" si="1"/>
        <v>0</v>
      </c>
      <c r="F48" s="53">
        <v>0</v>
      </c>
      <c r="G48" s="119">
        <f t="shared" si="2"/>
        <v>0</v>
      </c>
      <c r="H48" s="53">
        <v>0</v>
      </c>
      <c r="I48" s="116">
        <f t="shared" si="3"/>
        <v>0</v>
      </c>
      <c r="L48" s="54"/>
    </row>
    <row r="49" spans="1:12" s="56" customFormat="1" ht="14.4">
      <c r="A49" s="50"/>
      <c r="B49" s="51"/>
      <c r="C49" s="52"/>
      <c r="D49" s="115">
        <f t="shared" si="0"/>
        <v>0</v>
      </c>
      <c r="E49" s="116">
        <f t="shared" si="1"/>
        <v>0</v>
      </c>
      <c r="F49" s="53">
        <v>0</v>
      </c>
      <c r="G49" s="119">
        <f t="shared" si="2"/>
        <v>0</v>
      </c>
      <c r="H49" s="53">
        <v>0</v>
      </c>
      <c r="I49" s="116">
        <f t="shared" si="3"/>
        <v>0</v>
      </c>
      <c r="L49" s="54"/>
    </row>
    <row r="50" spans="1:12" s="56" customFormat="1" ht="14.4">
      <c r="A50" s="50"/>
      <c r="B50" s="51"/>
      <c r="C50" s="52"/>
      <c r="D50" s="115">
        <f t="shared" si="0"/>
        <v>0</v>
      </c>
      <c r="E50" s="116">
        <f t="shared" si="1"/>
        <v>0</v>
      </c>
      <c r="F50" s="53">
        <v>0</v>
      </c>
      <c r="G50" s="119">
        <f t="shared" si="2"/>
        <v>0</v>
      </c>
      <c r="H50" s="53">
        <v>0</v>
      </c>
      <c r="I50" s="116">
        <f t="shared" si="3"/>
        <v>0</v>
      </c>
      <c r="L50" s="54"/>
    </row>
    <row r="51" spans="1:12" s="56" customFormat="1" ht="14.4">
      <c r="A51" s="50"/>
      <c r="B51" s="51"/>
      <c r="C51" s="52"/>
      <c r="D51" s="115">
        <f t="shared" si="0"/>
        <v>0</v>
      </c>
      <c r="E51" s="116">
        <f t="shared" si="1"/>
        <v>0</v>
      </c>
      <c r="F51" s="53">
        <v>0</v>
      </c>
      <c r="G51" s="119">
        <f t="shared" si="2"/>
        <v>0</v>
      </c>
      <c r="H51" s="53">
        <v>0</v>
      </c>
      <c r="I51" s="116">
        <f t="shared" si="3"/>
        <v>0</v>
      </c>
      <c r="L51" s="54"/>
    </row>
    <row r="52" spans="1:12" s="56" customFormat="1" ht="14.4">
      <c r="A52" s="50"/>
      <c r="B52" s="51"/>
      <c r="C52" s="52"/>
      <c r="D52" s="115">
        <f t="shared" si="0"/>
        <v>0</v>
      </c>
      <c r="E52" s="116">
        <f t="shared" si="1"/>
        <v>0</v>
      </c>
      <c r="F52" s="53">
        <v>0</v>
      </c>
      <c r="G52" s="119">
        <f t="shared" si="2"/>
        <v>0</v>
      </c>
      <c r="H52" s="53">
        <v>0</v>
      </c>
      <c r="I52" s="116">
        <f t="shared" si="3"/>
        <v>0</v>
      </c>
      <c r="L52" s="54"/>
    </row>
    <row r="53" spans="1:12" s="56" customFormat="1" ht="14.4">
      <c r="A53" s="50"/>
      <c r="B53" s="51"/>
      <c r="C53" s="52"/>
      <c r="D53" s="115">
        <f t="shared" si="0"/>
        <v>0</v>
      </c>
      <c r="E53" s="116">
        <f t="shared" si="1"/>
        <v>0</v>
      </c>
      <c r="F53" s="53">
        <v>0</v>
      </c>
      <c r="G53" s="119">
        <f t="shared" si="2"/>
        <v>0</v>
      </c>
      <c r="H53" s="53">
        <v>0</v>
      </c>
      <c r="I53" s="116">
        <f t="shared" si="3"/>
        <v>0</v>
      </c>
      <c r="L53" s="54"/>
    </row>
    <row r="54" spans="1:12" s="56" customFormat="1" ht="15" thickBot="1">
      <c r="A54" s="50"/>
      <c r="B54" s="58"/>
      <c r="C54" s="59"/>
      <c r="D54" s="117"/>
      <c r="E54" s="118"/>
      <c r="F54" s="60"/>
      <c r="G54" s="120"/>
      <c r="H54" s="61"/>
      <c r="I54" s="118"/>
    </row>
    <row r="55" spans="1:12" ht="12.6" customHeight="1" thickBot="1">
      <c r="A55" s="35"/>
      <c r="B55" s="62" t="s">
        <v>28</v>
      </c>
      <c r="C55" s="63">
        <f>SUM(C20:C53)</f>
        <v>0</v>
      </c>
      <c r="D55" s="64"/>
      <c r="E55" s="65">
        <f>SUM(E20:E53)</f>
        <v>0</v>
      </c>
      <c r="F55" s="64"/>
      <c r="G55" s="65">
        <f>SUM(G20:G53)</f>
        <v>0</v>
      </c>
      <c r="H55" s="64"/>
      <c r="I55" s="65">
        <f>SUM(I20:I53)</f>
        <v>0</v>
      </c>
    </row>
    <row r="56" spans="1:12" ht="23.4" customHeight="1">
      <c r="A56" s="66"/>
      <c r="B56" s="67" t="s">
        <v>29</v>
      </c>
      <c r="C56" s="121"/>
      <c r="D56" s="68"/>
      <c r="E56" s="122">
        <f>ROUND(E55*'skaiciavimuose_naudojami%'!$C$3/100,2)</f>
        <v>0</v>
      </c>
      <c r="F56" s="68"/>
      <c r="G56" s="122">
        <f>ROUND(G55*'skaiciavimuose_naudojami%'!$C$3/100,2)</f>
        <v>0</v>
      </c>
      <c r="H56" s="68"/>
      <c r="I56" s="122">
        <f>ROUND(I55*'skaiciavimuose_naudojami%'!$C$3/100,2)</f>
        <v>0</v>
      </c>
    </row>
    <row r="57" spans="1:12" ht="24.6" thickBot="1">
      <c r="A57" s="70"/>
      <c r="B57" s="71" t="s">
        <v>30</v>
      </c>
      <c r="C57" s="72">
        <f>C55+C56</f>
        <v>0</v>
      </c>
      <c r="D57" s="73" t="e">
        <f>ROUND(E57*100/C57,2)</f>
        <v>#DIV/0!</v>
      </c>
      <c r="E57" s="74">
        <f>E55+E56</f>
        <v>0</v>
      </c>
      <c r="F57" s="73" t="e">
        <f>ROUND(G57*100/C57,2)</f>
        <v>#DIV/0!</v>
      </c>
      <c r="G57" s="74">
        <f>G55+G56</f>
        <v>0</v>
      </c>
      <c r="H57" s="73" t="e">
        <f>ROUND(I57*100/C57,2)</f>
        <v>#DIV/0!</v>
      </c>
      <c r="I57" s="74">
        <f>I55+I56</f>
        <v>0</v>
      </c>
    </row>
    <row r="58" spans="1:12" ht="12">
      <c r="A58" s="75"/>
      <c r="B58" s="76" t="s">
        <v>31</v>
      </c>
      <c r="C58" s="63"/>
      <c r="D58" s="77"/>
      <c r="E58" s="65">
        <f>ROUND(E57*'skaiciavimuose_naudojami%'!$C$2/100,2)</f>
        <v>0</v>
      </c>
      <c r="F58" s="64"/>
      <c r="G58" s="65">
        <f>ROUND(G57*'skaiciavimuose_naudojami%'!$C$2/100,2)</f>
        <v>0</v>
      </c>
      <c r="H58" s="64"/>
      <c r="I58" s="65">
        <f>ROUND(I57*'skaiciavimuose_naudojami%'!$C$2/100,2)</f>
        <v>0</v>
      </c>
    </row>
    <row r="59" spans="1:12" ht="23.4" thickBot="1">
      <c r="A59" s="70"/>
      <c r="B59" s="78" t="s">
        <v>32</v>
      </c>
      <c r="C59" s="72"/>
      <c r="D59" s="73"/>
      <c r="E59" s="79">
        <f>ROUND(E57*'skaiciavimuose_naudojami%'!$C$4/100,2)</f>
        <v>0</v>
      </c>
      <c r="F59" s="80"/>
      <c r="G59" s="79">
        <f>ROUND(G57*'skaiciavimuose_naudojami%'!$C$4/100,2)</f>
        <v>0</v>
      </c>
      <c r="H59" s="80"/>
      <c r="I59" s="79">
        <f>ROUND(I57*'skaiciavimuose_naudojami%'!$C$4/100,2)</f>
        <v>0</v>
      </c>
    </row>
    <row r="60" spans="1:12" ht="30" customHeight="1">
      <c r="A60" s="81"/>
      <c r="B60" s="82" t="s">
        <v>33</v>
      </c>
      <c r="C60" s="83">
        <f>'skaiciavimuose_naudojami%'!D5</f>
        <v>0</v>
      </c>
      <c r="D60" s="84"/>
      <c r="E60" s="85"/>
      <c r="F60" s="86"/>
      <c r="G60" s="85"/>
      <c r="H60" s="86"/>
      <c r="I60" s="85"/>
    </row>
    <row r="61" spans="1:12" ht="22.8">
      <c r="A61" s="87"/>
      <c r="B61" s="88" t="s">
        <v>34</v>
      </c>
      <c r="C61" s="89">
        <f>C60-E59</f>
        <v>0</v>
      </c>
      <c r="D61" s="90"/>
      <c r="E61" s="69"/>
      <c r="F61" s="68"/>
      <c r="G61" s="69"/>
      <c r="H61" s="68"/>
      <c r="I61" s="69"/>
    </row>
    <row r="62" spans="1:12" ht="12.6" thickBot="1">
      <c r="A62" s="91"/>
      <c r="B62" s="92"/>
      <c r="C62" s="93"/>
      <c r="D62" s="70"/>
      <c r="E62" s="94"/>
      <c r="F62" s="95"/>
      <c r="G62" s="94"/>
      <c r="H62" s="95"/>
      <c r="I62" s="94"/>
    </row>
    <row r="63" spans="1:12" s="101" customFormat="1" ht="34.799999999999997" thickBot="1">
      <c r="A63" s="96"/>
      <c r="B63" s="97" t="s">
        <v>35</v>
      </c>
      <c r="C63" s="98"/>
      <c r="D63" s="99"/>
      <c r="E63" s="100">
        <f>E57-E58-E59</f>
        <v>0</v>
      </c>
      <c r="F63" s="99"/>
      <c r="G63" s="100">
        <f>G57-G58-G59</f>
        <v>0</v>
      </c>
      <c r="H63" s="99"/>
      <c r="I63" s="100">
        <f>I57-I58-I59</f>
        <v>0</v>
      </c>
    </row>
    <row r="64" spans="1:12" ht="12">
      <c r="A64" s="102"/>
      <c r="B64" s="102"/>
      <c r="C64" s="102"/>
      <c r="D64" s="103"/>
      <c r="E64" s="103"/>
      <c r="F64" s="103"/>
      <c r="G64" s="103"/>
      <c r="H64" s="103"/>
      <c r="I64" s="103"/>
    </row>
    <row r="65" spans="1:10" ht="24">
      <c r="A65" s="104"/>
      <c r="B65" s="105" t="s">
        <v>36</v>
      </c>
      <c r="C65" s="102" t="e">
        <f>ROUND(E55*100/C55,2)</f>
        <v>#DIV/0!</v>
      </c>
      <c r="D65" s="106"/>
      <c r="E65" s="150"/>
      <c r="F65" s="107"/>
      <c r="G65" s="150"/>
      <c r="H65" s="107"/>
      <c r="I65" s="150"/>
      <c r="J65" s="107"/>
    </row>
    <row r="66" spans="1:10" ht="12">
      <c r="A66" s="104"/>
      <c r="B66" s="104"/>
      <c r="C66" s="102"/>
      <c r="D66" s="106"/>
      <c r="E66" s="150"/>
      <c r="F66" s="107"/>
      <c r="G66" s="150"/>
      <c r="H66" s="107"/>
      <c r="I66" s="150"/>
      <c r="J66" s="107"/>
    </row>
    <row r="67" spans="1:10" ht="12">
      <c r="A67" s="104"/>
      <c r="B67" s="104"/>
      <c r="C67" s="102"/>
      <c r="D67" s="106"/>
      <c r="E67" s="150"/>
      <c r="F67" s="107"/>
      <c r="G67" s="150"/>
      <c r="H67" s="107"/>
      <c r="I67" s="150"/>
      <c r="J67" s="107"/>
    </row>
    <row r="68" spans="1:10" ht="12">
      <c r="A68" s="151" t="s">
        <v>37</v>
      </c>
      <c r="B68" s="151"/>
      <c r="C68" s="108"/>
      <c r="D68" s="108"/>
      <c r="E68" s="150"/>
      <c r="F68" s="109"/>
      <c r="G68" s="150"/>
      <c r="H68" s="109"/>
      <c r="I68" s="150"/>
    </row>
    <row r="69" spans="1:10" ht="12">
      <c r="A69" s="23"/>
      <c r="B69" s="23"/>
      <c r="C69" s="31" t="s">
        <v>3</v>
      </c>
      <c r="D69" s="22"/>
      <c r="F69" s="22" t="s">
        <v>4</v>
      </c>
      <c r="H69" s="22" t="s">
        <v>5</v>
      </c>
    </row>
    <row r="70" spans="1:10" ht="12">
      <c r="A70" s="23"/>
      <c r="B70" s="23"/>
      <c r="C70" s="22"/>
      <c r="D70" s="22"/>
      <c r="F70" s="22"/>
      <c r="H70" s="22"/>
    </row>
    <row r="71" spans="1:10" ht="12">
      <c r="A71" s="23"/>
      <c r="B71" s="23"/>
    </row>
    <row r="72" spans="1:10" ht="25.5" customHeight="1">
      <c r="A72" s="169" t="s">
        <v>38</v>
      </c>
      <c r="B72" s="169"/>
      <c r="C72" s="110"/>
      <c r="D72" s="110"/>
      <c r="F72" s="109"/>
      <c r="H72" s="109"/>
    </row>
    <row r="73" spans="1:10" ht="12">
      <c r="A73" s="23"/>
      <c r="B73" s="23"/>
      <c r="C73" s="21" t="s">
        <v>3</v>
      </c>
      <c r="D73" s="22"/>
      <c r="F73" s="22" t="s">
        <v>4</v>
      </c>
      <c r="H73" s="22" t="s">
        <v>5</v>
      </c>
    </row>
    <row r="74" spans="1:10" ht="12">
      <c r="A74" s="23"/>
      <c r="B74" s="23"/>
      <c r="C74" s="22"/>
      <c r="D74" s="22"/>
      <c r="F74" s="22"/>
      <c r="H74" s="22"/>
    </row>
    <row r="75" spans="1:10" ht="12">
      <c r="A75" s="23"/>
      <c r="B75" s="23"/>
    </row>
    <row r="76" spans="1:10" ht="12">
      <c r="A76" s="151" t="s">
        <v>39</v>
      </c>
      <c r="B76" s="151"/>
      <c r="C76" s="110"/>
      <c r="D76" s="110"/>
      <c r="F76" s="109"/>
      <c r="H76" s="109"/>
    </row>
    <row r="77" spans="1:10" ht="12">
      <c r="A77" s="23"/>
      <c r="B77" s="23"/>
      <c r="C77" s="21" t="s">
        <v>3</v>
      </c>
      <c r="D77" s="22"/>
      <c r="F77" s="22" t="s">
        <v>4</v>
      </c>
      <c r="H77" s="22" t="s">
        <v>5</v>
      </c>
    </row>
    <row r="78" spans="1:10" ht="12">
      <c r="A78" s="23"/>
      <c r="B78" s="23"/>
      <c r="C78" s="23"/>
      <c r="D78" s="22"/>
      <c r="E78" s="22"/>
      <c r="F78" s="22"/>
      <c r="G78" s="22"/>
      <c r="H78" s="22"/>
      <c r="I78" s="22"/>
    </row>
    <row r="79" spans="1:10" ht="12">
      <c r="A79" s="23"/>
      <c r="B79" s="23"/>
      <c r="C79" s="23"/>
      <c r="D79" s="22"/>
      <c r="E79" s="22"/>
      <c r="F79" s="22"/>
      <c r="G79" s="22"/>
      <c r="H79" s="22"/>
      <c r="I79" s="22"/>
    </row>
    <row r="80" spans="1:10" ht="12">
      <c r="A80" s="151" t="s">
        <v>40</v>
      </c>
      <c r="B80" s="151"/>
      <c r="C80" s="110"/>
      <c r="D80" s="110"/>
      <c r="F80" s="109"/>
      <c r="H80" s="109"/>
      <c r="I80" s="22"/>
    </row>
    <row r="81" spans="1:9" ht="12">
      <c r="A81" s="23"/>
      <c r="B81" s="23"/>
      <c r="C81" s="21" t="s">
        <v>3</v>
      </c>
      <c r="D81" s="22"/>
      <c r="F81" s="22" t="s">
        <v>4</v>
      </c>
      <c r="H81" s="22" t="s">
        <v>5</v>
      </c>
      <c r="I81" s="22"/>
    </row>
    <row r="82" spans="1:9" ht="12">
      <c r="A82" s="23"/>
      <c r="B82" s="23"/>
      <c r="C82" s="23"/>
    </row>
    <row r="83" spans="1:9" ht="14.4">
      <c r="A83" s="111"/>
      <c r="B83" s="112"/>
      <c r="C83" s="112"/>
      <c r="D83" s="112"/>
      <c r="E83" s="112"/>
      <c r="F83" s="112"/>
      <c r="G83" s="112"/>
    </row>
    <row r="84" spans="1:9" ht="61.95" customHeight="1">
      <c r="A84" s="111">
        <v>1</v>
      </c>
      <c r="B84" s="166" t="s">
        <v>41</v>
      </c>
      <c r="C84" s="166"/>
      <c r="D84" s="166"/>
      <c r="E84" s="166"/>
      <c r="F84" s="166"/>
      <c r="G84" s="166"/>
      <c r="H84" s="166"/>
      <c r="I84" s="22"/>
    </row>
    <row r="85" spans="1:9" ht="61.95" customHeight="1">
      <c r="A85" s="111">
        <v>2</v>
      </c>
      <c r="B85" s="166" t="s">
        <v>42</v>
      </c>
      <c r="C85" s="166"/>
      <c r="D85" s="166"/>
      <c r="E85" s="166"/>
      <c r="F85" s="166"/>
      <c r="G85" s="166"/>
      <c r="H85" s="166"/>
    </row>
    <row r="86" spans="1:9" ht="63" customHeight="1">
      <c r="A86" s="111">
        <v>3</v>
      </c>
      <c r="B86" s="167" t="s">
        <v>43</v>
      </c>
      <c r="C86" s="167"/>
      <c r="D86" s="167"/>
      <c r="E86" s="167"/>
      <c r="F86" s="167"/>
      <c r="G86" s="167"/>
      <c r="H86" s="167"/>
    </row>
    <row r="87" spans="1:9" ht="77.400000000000006" customHeight="1">
      <c r="A87" s="113"/>
      <c r="B87" s="168"/>
      <c r="C87" s="168"/>
      <c r="D87" s="168"/>
      <c r="E87" s="168"/>
      <c r="F87" s="168"/>
      <c r="G87" s="168"/>
      <c r="H87" s="168"/>
      <c r="I87" s="114"/>
    </row>
  </sheetData>
  <autoFilter ref="A18:I63" xr:uid="{BD305002-6AFC-4FE1-A76E-A7771D8CC734}">
    <filterColumn colId="1" showButton="0"/>
  </autoFilter>
  <mergeCells count="19">
    <mergeCell ref="A6:D6"/>
    <mergeCell ref="A72:B72"/>
    <mergeCell ref="A76:B76"/>
    <mergeCell ref="E65:E68"/>
    <mergeCell ref="G65:G68"/>
    <mergeCell ref="A80:B80"/>
    <mergeCell ref="B84:H84"/>
    <mergeCell ref="B85:H85"/>
    <mergeCell ref="B86:H86"/>
    <mergeCell ref="B87:H87"/>
    <mergeCell ref="I65:I68"/>
    <mergeCell ref="A68:B68"/>
    <mergeCell ref="A15:A17"/>
    <mergeCell ref="B15:B17"/>
    <mergeCell ref="C15:C17"/>
    <mergeCell ref="D15:I15"/>
    <mergeCell ref="D16:E16"/>
    <mergeCell ref="F16:G16"/>
    <mergeCell ref="H16:I16"/>
  </mergeCells>
  <pageMargins left="0.23622047244094491" right="0.23622047244094491" top="0.74803149606299213" bottom="0.74803149606299213" header="0.31496062992125984" footer="0.31496062992125984"/>
  <pageSetup paperSize="9" scale="86" fitToHeight="0" orientation="landscape" r:id="rId1"/>
  <headerFooter differentFirst="1">
    <oddFooter>&amp;C&amp;9&amp;P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D3BFF-DE2A-4FC6-87DC-0B181170D24D}">
  <sheetPr>
    <tabColor rgb="FF00B050"/>
  </sheetPr>
  <dimension ref="B2:E5"/>
  <sheetViews>
    <sheetView workbookViewId="0">
      <selection activeCell="D8" sqref="D8"/>
    </sheetView>
  </sheetViews>
  <sheetFormatPr defaultRowHeight="14.4"/>
  <cols>
    <col min="2" max="2" width="19.6640625" customWidth="1"/>
    <col min="4" max="4" width="12.5546875" bestFit="1" customWidth="1"/>
  </cols>
  <sheetData>
    <row r="2" spans="2:5">
      <c r="B2" s="19" t="s">
        <v>6</v>
      </c>
      <c r="C2" s="4">
        <v>5</v>
      </c>
    </row>
    <row r="3" spans="2:5">
      <c r="B3" s="19" t="s">
        <v>7</v>
      </c>
      <c r="C3" s="4">
        <v>20</v>
      </c>
    </row>
    <row r="4" spans="2:5">
      <c r="B4" s="19" t="s">
        <v>8</v>
      </c>
      <c r="C4" s="4">
        <v>30</v>
      </c>
    </row>
    <row r="5" spans="2:5">
      <c r="B5" s="19" t="s">
        <v>9</v>
      </c>
      <c r="C5" s="17">
        <v>0</v>
      </c>
      <c r="D5" s="20">
        <v>0</v>
      </c>
      <c r="E5" t="s">
        <v>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o priedas" ma:contentTypeID="0x010100D76F90AF19434866994CD715ED8FEE4200712820E1B0DE314FBCE77D75ADAD206D" ma:contentTypeVersion="3" ma:contentTypeDescription="" ma:contentTypeScope="" ma:versionID="4d907e23df1946c6d37a59fb55db7e3d">
  <xsd:schema xmlns:xsd="http://www.w3.org/2001/XMLSchema" xmlns:xs="http://www.w3.org/2001/XMLSchema" xmlns:p="http://schemas.microsoft.com/office/2006/metadata/properties" xmlns:ns2="4b2e9d09-07c5-42d4-ad0a-92e216c40b99" xmlns:ns3="f5ebda27-b626-448f-a7d1-d1cf5ad133fa" xmlns:ns4="028236e2-f653-4d19-ab67-4d06a9145e0c" xmlns:ns5="a843bbba-5665-4b5f-aacc-cdcb1c804839" targetNamespace="http://schemas.microsoft.com/office/2006/metadata/properties" ma:root="true" ma:fieldsID="7429f1b30b221ede030be3017a80dccb" ns2:_="" ns3:_="" ns4:_="" ns5:_="">
    <xsd:import namespace="4b2e9d09-07c5-42d4-ad0a-92e216c40b99"/>
    <xsd:import namespace="f5ebda27-b626-448f-a7d1-d1cf5ad133fa"/>
    <xsd:import namespace="028236e2-f653-4d19-ab67-4d06a9145e0c"/>
    <xsd:import namespace="a843bbba-5665-4b5f-aacc-cdcb1c804839"/>
    <xsd:element name="properties">
      <xsd:complexType>
        <xsd:sequence>
          <xsd:element name="documentManagement">
            <xsd:complexType>
              <xsd:all>
                <xsd:element ref="ns2:DmsDocPrepListOrderNo" minOccurs="0"/>
                <xsd:element ref="ns3:j6fdf40a0e1e4c27b9444f6dc0ea131b" minOccurs="0"/>
                <xsd:element ref="ns4:DmsDocPrepDocSendReg" minOccurs="0"/>
                <xsd:element ref="ns5:Export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DocPrepListOrderNo" ma:index="8" nillable="true" ma:displayName="Turinio tipo rikiavimas" ma:description="" ma:internalName="DmsDocPrepListOrderNo">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5ebda27-b626-448f-a7d1-d1cf5ad133fa" elementFormDefault="qualified">
    <xsd:import namespace="http://schemas.microsoft.com/office/2006/documentManagement/types"/>
    <xsd:import namespace="http://schemas.microsoft.com/office/infopath/2007/PartnerControls"/>
    <xsd:element name="j6fdf40a0e1e4c27b9444f6dc0ea131b" ma:index="9" nillable="true" ma:displayName="DmsPermissionsDivisions_0" ma:hidden="true" ma:internalName="j6fdf40a0e1e4c27b9444f6dc0ea131b">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DocPrepDocSendReg" ma:index="10" nillable="true" ma:displayName="Siųsti registruoti" ma:description="" ma:internalName="DmsDocPrepDocSendReg">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843bbba-5665-4b5f-aacc-cdcb1c804839" elementFormDefault="qualified">
    <xsd:import namespace="http://schemas.microsoft.com/office/2006/documentManagement/types"/>
    <xsd:import namespace="http://schemas.microsoft.com/office/infopath/2007/PartnerControls"/>
    <xsd:element name="ExportDate" ma:index="11" nillable="true" ma:displayName="ExportDate" ma:format="DateOnly" ma:internalName="Export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j6fdf40a0e1e4c27b9444f6dc0ea131b xmlns="f5ebda27-b626-448f-a7d1-d1cf5ad133fa" xsi:nil="true"/>
    <ExportDate xmlns="a843bbba-5665-4b5f-aacc-cdcb1c804839" xsi:nil="true"/>
    <DmsDocPrepDocSendReg xmlns="028236e2-f653-4d19-ab67-4d06a9145e0c">true</DmsDocPrepDocSendReg>
    <DmsDocPrepListOrderNo xmlns="4b2e9d09-07c5-42d4-ad0a-92e216c40b99">2</DmsDocPrepListOrderNo>
  </documentManagement>
</p:properties>
</file>

<file path=customXml/itemProps1.xml><?xml version="1.0" encoding="utf-8"?>
<ds:datastoreItem xmlns:ds="http://schemas.openxmlformats.org/officeDocument/2006/customXml" ds:itemID="{FE7FD0EE-AA9B-4081-869A-67B0E22321C8}">
  <ds:schemaRefs>
    <ds:schemaRef ds:uri="http://schemas.microsoft.com/sharepoint/v3/contenttype/forms"/>
  </ds:schemaRefs>
</ds:datastoreItem>
</file>

<file path=customXml/itemProps2.xml><?xml version="1.0" encoding="utf-8"?>
<ds:datastoreItem xmlns:ds="http://schemas.openxmlformats.org/officeDocument/2006/customXml" ds:itemID="{0516C665-EBAE-434A-9019-463A776181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f5ebda27-b626-448f-a7d1-d1cf5ad133fa"/>
    <ds:schemaRef ds:uri="028236e2-f653-4d19-ab67-4d06a9145e0c"/>
    <ds:schemaRef ds:uri="a843bbba-5665-4b5f-aacc-cdcb1c8048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5538681-6B9B-4CE5-A990-F6ABD4DFF430}">
  <ds:schemaRefs>
    <ds:schemaRef ds:uri="http://purl.org/dc/elements/1.1/"/>
    <ds:schemaRef ds:uri="http://purl.org/dc/dcmitype/"/>
    <ds:schemaRef ds:uri="http://schemas.microsoft.com/office/2006/documentManagement/types"/>
    <ds:schemaRef ds:uri="http://www.w3.org/XML/1998/namespace"/>
    <ds:schemaRef ds:uri="http://schemas.microsoft.com/office/infopath/2007/PartnerControls"/>
    <ds:schemaRef ds:uri="http://purl.org/dc/terms/"/>
    <ds:schemaRef ds:uri="http://schemas.openxmlformats.org/package/2006/metadata/core-properties"/>
    <ds:schemaRef ds:uri="4b2e9d09-07c5-42d4-ad0a-92e216c40b99"/>
    <ds:schemaRef ds:uri="a843bbba-5665-4b5f-aacc-cdcb1c804839"/>
    <ds:schemaRef ds:uri="028236e2-f653-4d19-ab67-4d06a9145e0c"/>
    <ds:schemaRef ds:uri="f5ebda27-b626-448f-a7d1-d1cf5ad133fa"/>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SaskaitaFakturaVr0</vt:lpstr>
      <vt:lpstr>F2-fiksuotos kainos sut (2)</vt:lpstr>
      <vt:lpstr>skaiciavimuose_naudojami%</vt:lpstr>
      <vt:lpstr>'F2-fiksuotos kainos sut (2)'!Print_Titles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3_Sutarties_3 ir 4_priedai</dc:title>
  <dc:subject/>
  <dc:creator>Aina Jonuškytė</dc:creator>
  <cp:keywords/>
  <dc:description/>
  <cp:lastModifiedBy>Neringa Motus</cp:lastModifiedBy>
  <cp:revision/>
  <dcterms:created xsi:type="dcterms:W3CDTF">2025-04-30T11:47:41Z</dcterms:created>
  <dcterms:modified xsi:type="dcterms:W3CDTF">2026-03-30T23:38:40Z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DmsPermissionsFlags">
    <vt:lpwstr>,SECTRUE,</vt:lpwstr>
  </property>
  <property fmtid="{D5CDD505-2E9C-101B-9397-08002B2CF9AE}" pid="4" name="DmsPermissionsDivisions">
    <vt:lpwstr>3312;#Teisės ir pirkimų skyrius|f1f7510f-e303-4b3e-a568-a8cf6cb0ac94;#3175;#Ukrainos ir taikos investicijų skyrius|7e75f6df-aec1-4d79-8506-6d7641c41321;#5888;#Tarptautinių partnerysčių įsigijimų ir teisės skyrius|37e688f5-0fa2-4f87-9623-93333ec813ce;#5873;#Ukrainos atsigavimo investicijų skyrius|35db8285-9f9d-4e0c-a214-e79d963a260c</vt:lpwstr>
  </property>
  <property fmtid="{D5CDD505-2E9C-101B-9397-08002B2CF9AE}" pid="5" name="ContentTypeId">
    <vt:lpwstr>0x010100D76F90AF19434866994CD715ED8FEE4200712820E1B0DE314FBCE77D75ADAD206D</vt:lpwstr>
  </property>
  <property fmtid="{D5CDD505-2E9C-101B-9397-08002B2CF9AE}" pid="6" name="DmsPermissionsUsers">
    <vt:lpwstr>795;#Tadas Kontrimas;#149;#Tautvydas Umbražūnas;#134;#Aurima Lasickienė;#872;#Aina Jonuškytė;#1472;#Neringa Motus</vt:lpwstr>
  </property>
  <property fmtid="{D5CDD505-2E9C-101B-9397-08002B2CF9AE}" pid="7" name="DmsCommChanPerm">
    <vt:lpwstr/>
  </property>
  <property fmtid="{D5CDD505-2E9C-101B-9397-08002B2CF9AE}" pid="8" name="DmsPermissionsConfid">
    <vt:bool>false</vt:bool>
  </property>
  <property fmtid="{D5CDD505-2E9C-101B-9397-08002B2CF9AE}" pid="9" name="DmsDocPrepDocSendRegReal">
    <vt:bool>false</vt:bool>
  </property>
  <property fmtid="{D5CDD505-2E9C-101B-9397-08002B2CF9AE}" pid="10" name="DmsWaitingForSign">
    <vt:bool>true</vt:bool>
  </property>
</Properties>
</file>